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년 4월(2026. 3. 13. 발송)\1. 식단 및 레시피\나. 표준레시피\"/>
    </mc:Choice>
  </mc:AlternateContent>
  <xr:revisionPtr revIDLastSave="0" documentId="13_ncr:1_{B6C7EF4D-4BB1-4C43-83C3-A099D2D990B6}" xr6:coauthVersionLast="36" xr6:coauthVersionMax="47" xr10:uidLastSave="{00000000-0000-0000-0000-000000000000}"/>
  <bookViews>
    <workbookView xWindow="-120" yWindow="-120" windowWidth="29040" windowHeight="15840" firstSheet="1" activeTab="1" xr2:uid="{00000000-000D-0000-FFFF-FFFF00000000}"/>
  </bookViews>
  <sheets>
    <sheet name="보존식라벨" sheetId="98" r:id="rId1"/>
    <sheet name="1일" sheetId="68" r:id="rId2"/>
    <sheet name="2일" sheetId="101" r:id="rId3"/>
    <sheet name="3일" sheetId="102" r:id="rId4"/>
    <sheet name="4일" sheetId="103" r:id="rId5"/>
    <sheet name="6일" sheetId="104" r:id="rId6"/>
    <sheet name="7일" sheetId="105" r:id="rId7"/>
    <sheet name="8일" sheetId="106" r:id="rId8"/>
    <sheet name="9일" sheetId="107" r:id="rId9"/>
    <sheet name="10일" sheetId="108" r:id="rId10"/>
    <sheet name="11일" sheetId="109" r:id="rId11"/>
    <sheet name="13일" sheetId="110" r:id="rId12"/>
    <sheet name="14일" sheetId="111" r:id="rId13"/>
    <sheet name="15일" sheetId="112" r:id="rId14"/>
    <sheet name="16일" sheetId="114" r:id="rId15"/>
    <sheet name="17일" sheetId="115" r:id="rId16"/>
    <sheet name="18일" sheetId="118" r:id="rId17"/>
    <sheet name="20일" sheetId="119" r:id="rId18"/>
    <sheet name="21일" sheetId="120" r:id="rId19"/>
    <sheet name="22일" sheetId="121" r:id="rId20"/>
    <sheet name="23일" sheetId="122" r:id="rId21"/>
    <sheet name="24일" sheetId="123" r:id="rId22"/>
    <sheet name="25일" sheetId="125" r:id="rId23"/>
    <sheet name="27일" sheetId="126" r:id="rId24"/>
    <sheet name="28일" sheetId="127" r:id="rId25"/>
    <sheet name="29일" sheetId="128" r:id="rId26"/>
    <sheet name="30일" sheetId="129" r:id="rId27"/>
  </sheets>
  <definedNames>
    <definedName name="_xlnm.Print_Area" localSheetId="9">'10일'!$A$1:$H$29</definedName>
    <definedName name="_xlnm.Print_Area" localSheetId="10">'11일'!$A$1:$H$33</definedName>
    <definedName name="_xlnm.Print_Area" localSheetId="11">'13일'!$A$1:$H$37</definedName>
    <definedName name="_xlnm.Print_Area" localSheetId="12">'14일'!$A$1:$H$49</definedName>
    <definedName name="_xlnm.Print_Area" localSheetId="13">'15일'!$A$1:$H$37</definedName>
    <definedName name="_xlnm.Print_Area" localSheetId="14">'16일'!$A$1:$H$44</definedName>
    <definedName name="_xlnm.Print_Area" localSheetId="15">'17일'!$A$1:$H$50</definedName>
    <definedName name="_xlnm.Print_Area" localSheetId="16">'18일'!$A$1:$H$37</definedName>
    <definedName name="_xlnm.Print_Area" localSheetId="1">'1일'!$A$1:$H$37</definedName>
    <definedName name="_xlnm.Print_Area" localSheetId="17">'20일'!$A$1:$H$38</definedName>
    <definedName name="_xlnm.Print_Area" localSheetId="18">'21일'!$A$1:$H$40</definedName>
    <definedName name="_xlnm.Print_Area" localSheetId="19">'22일'!$A$1:$H$36</definedName>
    <definedName name="_xlnm.Print_Area" localSheetId="20">'23일'!$A$1:$H$39</definedName>
    <definedName name="_xlnm.Print_Area" localSheetId="21">'24일'!$A$1:$H$40</definedName>
    <definedName name="_xlnm.Print_Area" localSheetId="22">'25일'!$A$1:$H$40</definedName>
    <definedName name="_xlnm.Print_Area" localSheetId="23">'27일'!$A$1:$H$47</definedName>
    <definedName name="_xlnm.Print_Area" localSheetId="24">'28일'!$A$1:$H$40</definedName>
    <definedName name="_xlnm.Print_Area" localSheetId="25">'29일'!$A$1:$H$38</definedName>
    <definedName name="_xlnm.Print_Area" localSheetId="2">'2일'!$A$1:$H$48</definedName>
    <definedName name="_xlnm.Print_Area" localSheetId="26">'30일'!$A$1:$H$41</definedName>
    <definedName name="_xlnm.Print_Area" localSheetId="3">'3일'!$A$1:$H$40</definedName>
    <definedName name="_xlnm.Print_Area" localSheetId="4">'4일'!$A$1:$H$33</definedName>
    <definedName name="_xlnm.Print_Area" localSheetId="5">'6일'!$A$1:$H$36</definedName>
    <definedName name="_xlnm.Print_Area" localSheetId="6">'7일'!$A$1:$H$52</definedName>
    <definedName name="_xlnm.Print_Area" localSheetId="7">'8일'!$A$1:$H$42</definedName>
    <definedName name="_xlnm.Print_Area" localSheetId="8">'9일'!$A$1:$H$47</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29" l="1"/>
  <c r="G9" i="129"/>
  <c r="G10" i="129"/>
  <c r="G11" i="129"/>
  <c r="G12" i="129"/>
  <c r="G13" i="129"/>
  <c r="G14" i="129"/>
  <c r="G15" i="129"/>
  <c r="G16" i="129"/>
  <c r="G17" i="129"/>
  <c r="G18" i="129"/>
  <c r="G19" i="129"/>
  <c r="G20" i="129"/>
  <c r="G21" i="129"/>
  <c r="G22" i="129"/>
  <c r="G23" i="129"/>
  <c r="G24" i="129"/>
  <c r="G25" i="129"/>
  <c r="G26" i="129"/>
  <c r="G27" i="129"/>
  <c r="G28" i="129"/>
  <c r="G29" i="129"/>
  <c r="G30" i="129"/>
  <c r="G31" i="129"/>
  <c r="G32" i="129"/>
  <c r="G33" i="129"/>
  <c r="G34" i="129"/>
  <c r="G35" i="129"/>
  <c r="G36" i="129"/>
  <c r="G37" i="129"/>
  <c r="G38" i="129"/>
  <c r="G39" i="129"/>
  <c r="G40" i="129"/>
  <c r="G8" i="128"/>
  <c r="G9" i="128"/>
  <c r="G10" i="128"/>
  <c r="G11" i="128"/>
  <c r="G12" i="128"/>
  <c r="G13" i="128"/>
  <c r="G14" i="128"/>
  <c r="G15" i="128"/>
  <c r="G16" i="128"/>
  <c r="G17" i="128"/>
  <c r="G18" i="128"/>
  <c r="G19" i="128"/>
  <c r="G20" i="128"/>
  <c r="G21" i="128"/>
  <c r="G22" i="128"/>
  <c r="G23" i="128"/>
  <c r="G24" i="128"/>
  <c r="G25" i="128"/>
  <c r="G26" i="128"/>
  <c r="G27" i="128"/>
  <c r="G28" i="128"/>
  <c r="G29" i="128"/>
  <c r="G30" i="128"/>
  <c r="G31" i="128"/>
  <c r="G32" i="128"/>
  <c r="G33" i="128"/>
  <c r="G34" i="128"/>
  <c r="G35" i="128"/>
  <c r="G36" i="128"/>
  <c r="G37" i="128"/>
  <c r="G8" i="127"/>
  <c r="G9" i="127"/>
  <c r="G10" i="127"/>
  <c r="G11" i="127"/>
  <c r="G12" i="127"/>
  <c r="G13" i="127"/>
  <c r="G14" i="127"/>
  <c r="G15" i="127"/>
  <c r="G16" i="127"/>
  <c r="G17" i="127"/>
  <c r="G18" i="127"/>
  <c r="G19" i="127"/>
  <c r="G20" i="127"/>
  <c r="G21" i="127"/>
  <c r="G22" i="127"/>
  <c r="G23" i="127"/>
  <c r="G24" i="127"/>
  <c r="G25" i="127"/>
  <c r="G26" i="127"/>
  <c r="G27" i="127"/>
  <c r="G28" i="127"/>
  <c r="G29" i="127"/>
  <c r="G30" i="127"/>
  <c r="G31" i="127"/>
  <c r="G32" i="127"/>
  <c r="G33" i="127"/>
  <c r="G34" i="127"/>
  <c r="G35" i="127"/>
  <c r="G36" i="127"/>
  <c r="G37" i="127"/>
  <c r="G38" i="127"/>
  <c r="G39" i="127"/>
  <c r="G8" i="126"/>
  <c r="G9" i="126"/>
  <c r="G10" i="126"/>
  <c r="G11" i="126"/>
  <c r="G12" i="126"/>
  <c r="G13" i="126"/>
  <c r="G14" i="126"/>
  <c r="G15" i="126"/>
  <c r="G16" i="126"/>
  <c r="G17" i="126"/>
  <c r="G18" i="126"/>
  <c r="G19" i="126"/>
  <c r="G20" i="126"/>
  <c r="G21" i="126"/>
  <c r="G22" i="126"/>
  <c r="G23" i="126"/>
  <c r="G24" i="126"/>
  <c r="G25" i="126"/>
  <c r="G26" i="126"/>
  <c r="G27" i="126"/>
  <c r="G28" i="126"/>
  <c r="G29" i="126"/>
  <c r="G30" i="126"/>
  <c r="G31" i="126"/>
  <c r="G32" i="126"/>
  <c r="G33" i="126"/>
  <c r="G34" i="126"/>
  <c r="G35" i="126"/>
  <c r="G36" i="126"/>
  <c r="G37" i="126"/>
  <c r="G38" i="126"/>
  <c r="G39" i="126"/>
  <c r="G40" i="126"/>
  <c r="G41" i="126"/>
  <c r="G42" i="126"/>
  <c r="G43" i="126"/>
  <c r="G44" i="126"/>
  <c r="G45" i="126"/>
  <c r="G46" i="126"/>
  <c r="G8" i="125"/>
  <c r="G9" i="125"/>
  <c r="G10" i="125"/>
  <c r="G11" i="125"/>
  <c r="G12" i="125"/>
  <c r="G13" i="125"/>
  <c r="G14" i="125"/>
  <c r="G15" i="125"/>
  <c r="G16" i="125"/>
  <c r="G17" i="125"/>
  <c r="G18" i="125"/>
  <c r="G19" i="125"/>
  <c r="G20" i="125"/>
  <c r="G21" i="125"/>
  <c r="G22" i="125"/>
  <c r="G23" i="125"/>
  <c r="G24" i="125"/>
  <c r="G25" i="125"/>
  <c r="G26" i="125"/>
  <c r="G27" i="125"/>
  <c r="G28" i="125"/>
  <c r="G29" i="125"/>
  <c r="G30" i="125"/>
  <c r="G31" i="125"/>
  <c r="G32" i="125"/>
  <c r="G33" i="125"/>
  <c r="G34" i="125"/>
  <c r="G35" i="125"/>
  <c r="G36" i="125"/>
  <c r="G37" i="125"/>
  <c r="G38" i="125"/>
  <c r="G39" i="125"/>
  <c r="G8" i="123"/>
  <c r="G9" i="123"/>
  <c r="G10" i="123"/>
  <c r="G11" i="123"/>
  <c r="G12" i="123"/>
  <c r="G13" i="123"/>
  <c r="G14" i="123"/>
  <c r="G15" i="123"/>
  <c r="G16" i="123"/>
  <c r="G17" i="123"/>
  <c r="G18" i="123"/>
  <c r="G19" i="123"/>
  <c r="G20" i="123"/>
  <c r="G21" i="123"/>
  <c r="G22" i="123"/>
  <c r="G23" i="123"/>
  <c r="G24" i="123"/>
  <c r="G25" i="123"/>
  <c r="G26" i="123"/>
  <c r="G27" i="123"/>
  <c r="G28" i="123"/>
  <c r="G29" i="123"/>
  <c r="G30" i="123"/>
  <c r="G31" i="123"/>
  <c r="G32" i="123"/>
  <c r="G33" i="123"/>
  <c r="G34" i="123"/>
  <c r="G35" i="123"/>
  <c r="G36" i="123"/>
  <c r="G37" i="123"/>
  <c r="G38" i="123"/>
  <c r="G39" i="123"/>
  <c r="G8" i="122"/>
  <c r="G9" i="122"/>
  <c r="G10" i="122"/>
  <c r="G11" i="122"/>
  <c r="G12" i="122"/>
  <c r="G13" i="122"/>
  <c r="G14" i="122"/>
  <c r="G15" i="122"/>
  <c r="G16" i="122"/>
  <c r="G17" i="122"/>
  <c r="G18" i="122"/>
  <c r="G19" i="122"/>
  <c r="G20" i="122"/>
  <c r="G21" i="122"/>
  <c r="G22" i="122"/>
  <c r="G23" i="122"/>
  <c r="G24" i="122"/>
  <c r="G25" i="122"/>
  <c r="G26" i="122"/>
  <c r="G27" i="122"/>
  <c r="G28" i="122"/>
  <c r="G29" i="122"/>
  <c r="G30" i="122"/>
  <c r="G31" i="122"/>
  <c r="G32" i="122"/>
  <c r="G33" i="122"/>
  <c r="G34" i="122"/>
  <c r="G35" i="122"/>
  <c r="G36" i="122"/>
  <c r="G37" i="122"/>
  <c r="G38" i="122"/>
  <c r="G8" i="121"/>
  <c r="G9" i="121"/>
  <c r="G10" i="121"/>
  <c r="G11" i="121"/>
  <c r="G12" i="121"/>
  <c r="G13" i="121"/>
  <c r="G14" i="121"/>
  <c r="G15" i="121"/>
  <c r="G16" i="121"/>
  <c r="G17" i="121"/>
  <c r="G18" i="121"/>
  <c r="G19" i="121"/>
  <c r="G20" i="121"/>
  <c r="G21" i="121"/>
  <c r="G22" i="121"/>
  <c r="G23" i="121"/>
  <c r="G24" i="121"/>
  <c r="G25" i="121"/>
  <c r="G26" i="121"/>
  <c r="G27" i="121"/>
  <c r="G28" i="121"/>
  <c r="G29" i="121"/>
  <c r="G30" i="121"/>
  <c r="G31" i="121"/>
  <c r="G32" i="121"/>
  <c r="G33" i="121"/>
  <c r="G34" i="121"/>
  <c r="G35" i="121"/>
  <c r="G8" i="120"/>
  <c r="G9" i="120"/>
  <c r="G10" i="120"/>
  <c r="G11" i="120"/>
  <c r="G12" i="120"/>
  <c r="G13" i="120"/>
  <c r="G14" i="120"/>
  <c r="G15" i="120"/>
  <c r="G16" i="120"/>
  <c r="G17" i="120"/>
  <c r="G18" i="120"/>
  <c r="G19" i="120"/>
  <c r="G20" i="120"/>
  <c r="G21" i="120"/>
  <c r="G22" i="120"/>
  <c r="G23" i="120"/>
  <c r="G24" i="120"/>
  <c r="G25" i="120"/>
  <c r="G26" i="120"/>
  <c r="G27" i="120"/>
  <c r="G28" i="120"/>
  <c r="G29" i="120"/>
  <c r="G30" i="120"/>
  <c r="G31" i="120"/>
  <c r="G32" i="120"/>
  <c r="G33" i="120"/>
  <c r="G34" i="120"/>
  <c r="G35" i="120"/>
  <c r="G36" i="120"/>
  <c r="G37" i="120"/>
  <c r="G38" i="120"/>
  <c r="G39" i="120"/>
  <c r="G8" i="119"/>
  <c r="G9" i="119"/>
  <c r="G10" i="119"/>
  <c r="G11" i="119"/>
  <c r="G12" i="119"/>
  <c r="G13" i="119"/>
  <c r="G14" i="119"/>
  <c r="G15" i="119"/>
  <c r="G16" i="119"/>
  <c r="G17" i="119"/>
  <c r="G18" i="119"/>
  <c r="G19" i="119"/>
  <c r="G20" i="119"/>
  <c r="G21" i="119"/>
  <c r="G22" i="119"/>
  <c r="G23" i="119"/>
  <c r="G24" i="119"/>
  <c r="G25" i="119"/>
  <c r="G26" i="119"/>
  <c r="G27" i="119"/>
  <c r="G28" i="119"/>
  <c r="G29" i="119"/>
  <c r="G30" i="119"/>
  <c r="G31" i="119"/>
  <c r="G32" i="119"/>
  <c r="G33" i="119"/>
  <c r="G34" i="119"/>
  <c r="G35" i="119"/>
  <c r="G36" i="119"/>
  <c r="G37" i="119"/>
  <c r="G8" i="118"/>
  <c r="G9" i="118"/>
  <c r="G10" i="118"/>
  <c r="G11" i="118"/>
  <c r="G12" i="118"/>
  <c r="G13" i="118"/>
  <c r="G14" i="118"/>
  <c r="G15" i="118"/>
  <c r="G16" i="118"/>
  <c r="G17" i="118"/>
  <c r="G18" i="118"/>
  <c r="G19" i="118"/>
  <c r="G20" i="118"/>
  <c r="G21" i="118"/>
  <c r="G22" i="118"/>
  <c r="G23" i="118"/>
  <c r="G24" i="118"/>
  <c r="G25" i="118"/>
  <c r="G26" i="118"/>
  <c r="G27" i="118"/>
  <c r="G28" i="118"/>
  <c r="G29" i="118"/>
  <c r="G30" i="118"/>
  <c r="G31" i="118"/>
  <c r="G32" i="118"/>
  <c r="G33" i="118"/>
  <c r="G34" i="118"/>
  <c r="G35" i="118"/>
  <c r="G36" i="118"/>
  <c r="G8" i="115"/>
  <c r="G9" i="115"/>
  <c r="G10" i="115"/>
  <c r="G11" i="115"/>
  <c r="G12" i="115"/>
  <c r="G13" i="115"/>
  <c r="G14" i="115"/>
  <c r="G15" i="115"/>
  <c r="G16" i="115"/>
  <c r="G17" i="115"/>
  <c r="G18" i="115"/>
  <c r="G19" i="115"/>
  <c r="G20" i="115"/>
  <c r="G21" i="115"/>
  <c r="G22" i="115"/>
  <c r="G23" i="115"/>
  <c r="G24" i="115"/>
  <c r="G25" i="115"/>
  <c r="G26" i="115"/>
  <c r="G27" i="115"/>
  <c r="G28" i="115"/>
  <c r="G29" i="115"/>
  <c r="G30" i="115"/>
  <c r="G31" i="115"/>
  <c r="G32" i="115"/>
  <c r="G33" i="115"/>
  <c r="G34" i="115"/>
  <c r="G35" i="115"/>
  <c r="G36" i="115"/>
  <c r="G37" i="115"/>
  <c r="G38" i="115"/>
  <c r="G39" i="115"/>
  <c r="G40" i="115"/>
  <c r="G41" i="115"/>
  <c r="G42" i="115"/>
  <c r="G43" i="115"/>
  <c r="G44" i="115"/>
  <c r="G45" i="115"/>
  <c r="G46" i="115"/>
  <c r="G47" i="115"/>
  <c r="G48" i="115"/>
  <c r="G49" i="115"/>
  <c r="G8" i="114"/>
  <c r="G9" i="114"/>
  <c r="G10" i="114"/>
  <c r="G11" i="114"/>
  <c r="G12" i="114"/>
  <c r="G13" i="114"/>
  <c r="G14" i="114"/>
  <c r="G15" i="114"/>
  <c r="G16" i="114"/>
  <c r="G17" i="114"/>
  <c r="G18" i="114"/>
  <c r="G19" i="114"/>
  <c r="G20" i="114"/>
  <c r="G21" i="114"/>
  <c r="G22" i="114"/>
  <c r="G23" i="114"/>
  <c r="G24" i="114"/>
  <c r="G25" i="114"/>
  <c r="G26" i="114"/>
  <c r="G27" i="114"/>
  <c r="G28" i="114"/>
  <c r="G29" i="114"/>
  <c r="G30" i="114"/>
  <c r="G31" i="114"/>
  <c r="G32" i="114"/>
  <c r="G33" i="114"/>
  <c r="G34" i="114"/>
  <c r="G35" i="114"/>
  <c r="G36" i="114"/>
  <c r="G37" i="114"/>
  <c r="G38" i="114"/>
  <c r="G39" i="114"/>
  <c r="G40" i="114"/>
  <c r="G41" i="114"/>
  <c r="G42" i="114"/>
  <c r="G43" i="114"/>
  <c r="G8" i="112"/>
  <c r="G9" i="112"/>
  <c r="G10" i="112"/>
  <c r="G11" i="112"/>
  <c r="G12" i="112"/>
  <c r="G13" i="112"/>
  <c r="G14" i="112"/>
  <c r="G15" i="112"/>
  <c r="G16" i="112"/>
  <c r="G17" i="112"/>
  <c r="G18" i="112"/>
  <c r="G19" i="112"/>
  <c r="G20" i="112"/>
  <c r="G21" i="112"/>
  <c r="G22" i="112"/>
  <c r="G23" i="112"/>
  <c r="G24" i="112"/>
  <c r="G25" i="112"/>
  <c r="G26" i="112"/>
  <c r="G27" i="112"/>
  <c r="G28" i="112"/>
  <c r="G29" i="112"/>
  <c r="G30" i="112"/>
  <c r="G31" i="112"/>
  <c r="G32" i="112"/>
  <c r="G33" i="112"/>
  <c r="G34" i="112"/>
  <c r="G35" i="112"/>
  <c r="G36" i="112"/>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8" i="110"/>
  <c r="G9" i="110"/>
  <c r="G10" i="110"/>
  <c r="G11" i="110"/>
  <c r="G12" i="110"/>
  <c r="G13" i="110"/>
  <c r="G14" i="110"/>
  <c r="G15" i="110"/>
  <c r="G16" i="110"/>
  <c r="G17" i="110"/>
  <c r="G18" i="110"/>
  <c r="G19" i="110"/>
  <c r="G20" i="110"/>
  <c r="G21" i="110"/>
  <c r="G22" i="110"/>
  <c r="G23" i="110"/>
  <c r="G24" i="110"/>
  <c r="G25" i="110"/>
  <c r="G26" i="110"/>
  <c r="G27" i="110"/>
  <c r="G28" i="110"/>
  <c r="G29" i="110"/>
  <c r="G30" i="110"/>
  <c r="G31" i="110"/>
  <c r="G32" i="110"/>
  <c r="G33" i="110"/>
  <c r="G34" i="110"/>
  <c r="G35" i="110"/>
  <c r="G36" i="110"/>
  <c r="G8" i="109"/>
  <c r="G9" i="109"/>
  <c r="G10" i="109"/>
  <c r="G11" i="109"/>
  <c r="G12" i="109"/>
  <c r="G13" i="109"/>
  <c r="G14" i="109"/>
  <c r="G15" i="109"/>
  <c r="G16" i="109"/>
  <c r="G17" i="109"/>
  <c r="G18" i="109"/>
  <c r="G19" i="109"/>
  <c r="G20" i="109"/>
  <c r="G21" i="109"/>
  <c r="G22" i="109"/>
  <c r="G23" i="109"/>
  <c r="G24" i="109"/>
  <c r="G25" i="109"/>
  <c r="G26" i="109"/>
  <c r="G27" i="109"/>
  <c r="G28" i="109"/>
  <c r="G29" i="109"/>
  <c r="G30" i="109"/>
  <c r="G31" i="109"/>
  <c r="G32" i="109"/>
  <c r="G8" i="108"/>
  <c r="G9" i="108"/>
  <c r="G10" i="108"/>
  <c r="G11" i="108"/>
  <c r="G12" i="108"/>
  <c r="G13" i="108"/>
  <c r="G14" i="108"/>
  <c r="G15" i="108"/>
  <c r="G16" i="108"/>
  <c r="G17" i="108"/>
  <c r="G18" i="108"/>
  <c r="G19" i="108"/>
  <c r="G20" i="108"/>
  <c r="G21" i="108"/>
  <c r="G22" i="108"/>
  <c r="G23" i="108"/>
  <c r="G24" i="108"/>
  <c r="G25" i="108"/>
  <c r="G26" i="108"/>
  <c r="G27" i="108"/>
  <c r="G28" i="108"/>
  <c r="G8" i="107"/>
  <c r="G9" i="107"/>
  <c r="G10" i="107"/>
  <c r="G11" i="107"/>
  <c r="G12" i="107"/>
  <c r="G13" i="107"/>
  <c r="G14" i="107"/>
  <c r="G15" i="107"/>
  <c r="G16" i="107"/>
  <c r="G17" i="107"/>
  <c r="G18" i="107"/>
  <c r="G19" i="107"/>
  <c r="G20" i="107"/>
  <c r="G21" i="107"/>
  <c r="G22" i="107"/>
  <c r="G23" i="107"/>
  <c r="G24" i="107"/>
  <c r="G25" i="107"/>
  <c r="G26" i="107"/>
  <c r="G27" i="107"/>
  <c r="G28" i="107"/>
  <c r="G29" i="107"/>
  <c r="G30" i="107"/>
  <c r="G31" i="107"/>
  <c r="G32" i="107"/>
  <c r="G33" i="107"/>
  <c r="G34" i="107"/>
  <c r="G35" i="107"/>
  <c r="G36" i="107"/>
  <c r="G37" i="107"/>
  <c r="G38" i="107"/>
  <c r="G39" i="107"/>
  <c r="G40" i="107"/>
  <c r="G41" i="107"/>
  <c r="G42" i="107"/>
  <c r="G43" i="107"/>
  <c r="G44" i="107"/>
  <c r="G45" i="107"/>
  <c r="G46" i="107"/>
  <c r="G8" i="106"/>
  <c r="G9" i="106"/>
  <c r="G10" i="106"/>
  <c r="G11" i="106"/>
  <c r="G12" i="106"/>
  <c r="G13" i="106"/>
  <c r="G14" i="106"/>
  <c r="G15" i="106"/>
  <c r="G16" i="106"/>
  <c r="G17" i="106"/>
  <c r="G18" i="106"/>
  <c r="G19" i="106"/>
  <c r="G20" i="106"/>
  <c r="G21" i="106"/>
  <c r="G22" i="106"/>
  <c r="G23" i="106"/>
  <c r="G24" i="106"/>
  <c r="G25" i="106"/>
  <c r="G26" i="106"/>
  <c r="G27" i="106"/>
  <c r="G28" i="106"/>
  <c r="G29" i="106"/>
  <c r="G30" i="106"/>
  <c r="G31" i="106"/>
  <c r="G32" i="106"/>
  <c r="G33" i="106"/>
  <c r="G34" i="106"/>
  <c r="G35" i="106"/>
  <c r="G36" i="106"/>
  <c r="G37" i="106"/>
  <c r="G38" i="106"/>
  <c r="G39" i="106"/>
  <c r="G40" i="106"/>
  <c r="G41" i="106"/>
  <c r="G8" i="105"/>
  <c r="G9" i="105"/>
  <c r="G10" i="105"/>
  <c r="G11" i="105"/>
  <c r="G12" i="105"/>
  <c r="G13" i="105"/>
  <c r="G14" i="105"/>
  <c r="G15" i="105"/>
  <c r="G16" i="105"/>
  <c r="G17" i="105"/>
  <c r="G18" i="105"/>
  <c r="G19" i="105"/>
  <c r="G20" i="105"/>
  <c r="G21" i="105"/>
  <c r="G22" i="105"/>
  <c r="G23" i="105"/>
  <c r="G24" i="105"/>
  <c r="G25" i="105"/>
  <c r="G26" i="105"/>
  <c r="G27" i="105"/>
  <c r="G28" i="105"/>
  <c r="G29" i="105"/>
  <c r="G30" i="105"/>
  <c r="G31" i="105"/>
  <c r="G32" i="105"/>
  <c r="G33" i="105"/>
  <c r="G34" i="105"/>
  <c r="G35" i="105"/>
  <c r="G36" i="105"/>
  <c r="G37" i="105"/>
  <c r="G38" i="105"/>
  <c r="G39" i="105"/>
  <c r="G40" i="105"/>
  <c r="G41" i="105"/>
  <c r="G42" i="105"/>
  <c r="G43" i="105"/>
  <c r="G44" i="105"/>
  <c r="G45" i="105"/>
  <c r="G46" i="105"/>
  <c r="G47" i="105"/>
  <c r="G48" i="105"/>
  <c r="G49" i="105"/>
  <c r="G50" i="105"/>
  <c r="G51" i="105"/>
  <c r="G8" i="104"/>
  <c r="G9" i="104"/>
  <c r="G10" i="104"/>
  <c r="G11" i="104"/>
  <c r="G12" i="104"/>
  <c r="G13" i="104"/>
  <c r="G14" i="104"/>
  <c r="G15" i="104"/>
  <c r="G16" i="104"/>
  <c r="G17" i="104"/>
  <c r="G18" i="104"/>
  <c r="G19" i="104"/>
  <c r="G20" i="104"/>
  <c r="G21" i="104"/>
  <c r="G22" i="104"/>
  <c r="G23" i="104"/>
  <c r="G24" i="104"/>
  <c r="G25" i="104"/>
  <c r="G26" i="104"/>
  <c r="G27" i="104"/>
  <c r="G28" i="104"/>
  <c r="G29" i="104"/>
  <c r="G30" i="104"/>
  <c r="G31" i="104"/>
  <c r="G32" i="104"/>
  <c r="G33" i="104"/>
  <c r="G34" i="104"/>
  <c r="G35" i="104"/>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8" i="102"/>
  <c r="G9" i="102"/>
  <c r="G10" i="102"/>
  <c r="G11" i="102"/>
  <c r="G12" i="102"/>
  <c r="G13" i="102"/>
  <c r="G14" i="102"/>
  <c r="G15" i="102"/>
  <c r="G16" i="102"/>
  <c r="G17" i="102"/>
  <c r="G18" i="102"/>
  <c r="G19" i="102"/>
  <c r="G20" i="102"/>
  <c r="G21" i="102"/>
  <c r="G22" i="102"/>
  <c r="G23" i="102"/>
  <c r="G24" i="102"/>
  <c r="G25" i="102"/>
  <c r="G26" i="102"/>
  <c r="G27" i="102"/>
  <c r="G28" i="102"/>
  <c r="G29" i="102"/>
  <c r="G30" i="102"/>
  <c r="G31" i="102"/>
  <c r="G32" i="102"/>
  <c r="G33" i="102"/>
  <c r="G34" i="102"/>
  <c r="G35" i="102"/>
  <c r="G36" i="102"/>
  <c r="G37" i="102"/>
  <c r="G38" i="102"/>
  <c r="G39" i="102"/>
  <c r="G9" i="101"/>
  <c r="G10" i="101"/>
  <c r="G11" i="101"/>
  <c r="G12" i="101"/>
  <c r="G13" i="101"/>
  <c r="G14" i="101"/>
  <c r="G15" i="101"/>
  <c r="G16" i="101"/>
  <c r="G17" i="101"/>
  <c r="G18" i="101"/>
  <c r="G19" i="101"/>
  <c r="G20" i="101"/>
  <c r="G21" i="101"/>
  <c r="G22" i="101"/>
  <c r="G23" i="101"/>
  <c r="G24" i="101"/>
  <c r="G25" i="101"/>
  <c r="G26" i="101"/>
  <c r="G27" i="101"/>
  <c r="G28" i="101"/>
  <c r="G29" i="101"/>
  <c r="G30" i="101"/>
  <c r="G31" i="101"/>
  <c r="G32" i="101"/>
  <c r="G33" i="101"/>
  <c r="G34" i="101"/>
  <c r="G35" i="101"/>
  <c r="G36" i="101"/>
  <c r="G37" i="101"/>
  <c r="G38" i="101"/>
  <c r="G39" i="101"/>
  <c r="G40" i="101"/>
  <c r="G41" i="101"/>
  <c r="G42" i="101"/>
  <c r="G43" i="101"/>
  <c r="G44" i="101"/>
  <c r="G45" i="101"/>
  <c r="G46" i="101"/>
  <c r="G47" i="101"/>
  <c r="G8" i="101"/>
  <c r="G8" i="68"/>
  <c r="G9" i="68"/>
  <c r="G10" i="68"/>
  <c r="G11" i="68"/>
  <c r="G12" i="68"/>
  <c r="G13" i="68"/>
  <c r="G14" i="68"/>
  <c r="G15" i="68"/>
  <c r="G16" i="68"/>
  <c r="G17" i="68"/>
  <c r="G18" i="68"/>
  <c r="G19" i="68"/>
  <c r="G20" i="68"/>
  <c r="G21" i="68"/>
  <c r="G22" i="68"/>
  <c r="G23" i="68"/>
  <c r="G24" i="68"/>
  <c r="G25" i="68"/>
  <c r="G26" i="68"/>
  <c r="G27" i="68"/>
  <c r="G28" i="68"/>
  <c r="G29" i="68"/>
  <c r="G30" i="68"/>
  <c r="G31" i="68"/>
  <c r="G32" i="68"/>
  <c r="G33" i="68"/>
  <c r="G34" i="68"/>
  <c r="G35" i="68"/>
  <c r="G36" i="68"/>
</calcChain>
</file>

<file path=xl/sharedStrings.xml><?xml version="1.0" encoding="utf-8"?>
<sst xmlns="http://schemas.openxmlformats.org/spreadsheetml/2006/main" count="4726" uniqueCount="619">
  <si>
    <t>만 1-2세</t>
    <phoneticPr fontId="1" type="noConversion"/>
  </si>
  <si>
    <t>만 3-5세</t>
    <phoneticPr fontId="1" type="noConversion"/>
  </si>
  <si>
    <t>날짜</t>
    <phoneticPr fontId="1" type="noConversion"/>
  </si>
  <si>
    <t>끼니</t>
  </si>
  <si>
    <t>음식명</t>
  </si>
  <si>
    <t>식재료명</t>
  </si>
  <si>
    <t>급식 인원</t>
    <phoneticPr fontId="1" type="noConversion"/>
  </si>
  <si>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</si>
  <si>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</si>
  <si>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</si>
  <si>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</si>
  <si>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</si>
  <si>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발아현미죽</t>
  </si>
  <si>
    <t>감자죽</t>
  </si>
  <si>
    <t>참깨죽</t>
  </si>
  <si>
    <t>청경채맑은국</t>
  </si>
  <si>
    <t>고구마죽</t>
  </si>
  <si>
    <t>브로콜리깨무침</t>
  </si>
  <si>
    <t>당근죽</t>
  </si>
  <si>
    <t>청경채죽</t>
  </si>
  <si>
    <t>흑임자죽</t>
  </si>
  <si>
    <t>브로콜리죽</t>
  </si>
  <si>
    <t>들깨죽</t>
  </si>
  <si>
    <t>양배추죽</t>
  </si>
  <si>
    <t>점심</t>
    <phoneticPr fontId="1" type="noConversion"/>
  </si>
  <si>
    <t>백미밥1/2</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</si>
  <si>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</si>
  <si>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</si>
  <si>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</si>
  <si>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</si>
  <si>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</si>
  <si>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</si>
  <si>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</si>
  <si>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</si>
  <si>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</si>
  <si>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</si>
  <si>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</si>
  <si>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</si>
  <si>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</si>
  <si>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두부죽</t>
  </si>
  <si>
    <t>콩나물국</t>
  </si>
  <si>
    <t>간장닭갈비</t>
  </si>
  <si>
    <t>배추김치</t>
  </si>
  <si>
    <t>배/우유</t>
  </si>
  <si>
    <t>채소주먹밥/우유</t>
  </si>
  <si>
    <t>바나나/우유</t>
  </si>
  <si>
    <t>시금치죽</t>
  </si>
  <si>
    <t>바지락맑은국</t>
  </si>
  <si>
    <t>메추리알장조림</t>
  </si>
  <si>
    <t>돼지고기수육</t>
  </si>
  <si>
    <t>새우간장볶음</t>
  </si>
  <si>
    <t>깍두기</t>
  </si>
  <si>
    <t>사과/우유</t>
  </si>
  <si>
    <t>오렌지/우유</t>
  </si>
  <si>
    <t>타락죽</t>
  </si>
  <si>
    <t>두부탕국</t>
  </si>
  <si>
    <t>맑은육개장</t>
  </si>
  <si>
    <t>닭볶음탕</t>
  </si>
  <si>
    <t>돼지고기장조림</t>
  </si>
  <si>
    <t>콩나물무침</t>
  </si>
  <si>
    <t>쇠고기굴소스조림</t>
  </si>
  <si>
    <t>식빵토스트/우유</t>
  </si>
  <si>
    <t>키위/우유</t>
  </si>
  <si>
    <t>무챗국</t>
  </si>
  <si>
    <t>어묵국</t>
  </si>
  <si>
    <t>시금치나물</t>
  </si>
  <si>
    <t>참치죽</t>
  </si>
  <si>
    <t>북어죽</t>
  </si>
  <si>
    <t>감잣국</t>
  </si>
  <si>
    <t>토마토/우유</t>
  </si>
  <si>
    <t>백미밥/흑미밥</t>
    <phoneticPr fontId="1" type="noConversion"/>
  </si>
  <si>
    <t>백미밥/수수밥</t>
    <phoneticPr fontId="1" type="noConversion"/>
  </si>
  <si>
    <t>백미밥/기장밥</t>
    <phoneticPr fontId="1" type="noConversion"/>
  </si>
  <si>
    <t>백미밥/차조밥</t>
    <phoneticPr fontId="1" type="noConversion"/>
  </si>
  <si>
    <t>백미밥/현미밥</t>
    <phoneticPr fontId="1" type="noConversion"/>
  </si>
  <si>
    <t>오트밀죽</t>
  </si>
  <si>
    <t>삼색나물비빔밥</t>
  </si>
  <si>
    <t>꽃게된장국</t>
  </si>
  <si>
    <t>애호박젓국</t>
  </si>
  <si>
    <t>버섯들깨탕</t>
  </si>
  <si>
    <t>돈육하이라이스</t>
  </si>
  <si>
    <t>미역미소장국</t>
  </si>
  <si>
    <t>닭고기양배추볶음</t>
  </si>
  <si>
    <t>취나물무침</t>
  </si>
  <si>
    <t>오징어당근전</t>
  </si>
  <si>
    <t>파프리카무침</t>
  </si>
  <si>
    <t>건새우볶음</t>
  </si>
  <si>
    <t>간장비빔국수/우유</t>
  </si>
  <si>
    <t>핫도그/액상발효유</t>
  </si>
  <si>
    <t>열무죽</t>
  </si>
  <si>
    <t>미역죽</t>
  </si>
  <si>
    <t>양송이스프</t>
  </si>
  <si>
    <t>콩나물죽</t>
  </si>
  <si>
    <t>해물된장국</t>
  </si>
  <si>
    <t>두부소보로덮밥</t>
  </si>
  <si>
    <t>만둣국</t>
  </si>
  <si>
    <t>배추맑은국</t>
  </si>
  <si>
    <t>참치채소볶음밥</t>
  </si>
  <si>
    <t>콩비지찌개</t>
  </si>
  <si>
    <t>치즈달걀말이</t>
  </si>
  <si>
    <t>어묵조림</t>
  </si>
  <si>
    <t>돼지고기찹스테이크</t>
  </si>
  <si>
    <t>닭강정</t>
  </si>
  <si>
    <t>깻잎무침</t>
  </si>
  <si>
    <t>감자조림</t>
  </si>
  <si>
    <t>닭가슴살샐러드</t>
  </si>
  <si>
    <t>미니머핀/우유</t>
  </si>
  <si>
    <t>달지않은시리얼/우유</t>
  </si>
  <si>
    <t>흰살생선죽</t>
  </si>
  <si>
    <t>쇠고기죽</t>
  </si>
  <si>
    <t>애호박죽</t>
  </si>
  <si>
    <t>게살죽</t>
  </si>
  <si>
    <t>맑은유붓국</t>
  </si>
  <si>
    <t>시래기된장국</t>
  </si>
  <si>
    <t>채소카레라이스</t>
  </si>
  <si>
    <t>도토리묵국</t>
  </si>
  <si>
    <t>잔치국수</t>
  </si>
  <si>
    <t>돼지고기짜장볶음</t>
  </si>
  <si>
    <t>참치전</t>
  </si>
  <si>
    <t>양념두부구이</t>
  </si>
  <si>
    <t>미트소스양송이조림</t>
  </si>
  <si>
    <t>목살된장무침</t>
  </si>
  <si>
    <t>양상추샐러드</t>
  </si>
  <si>
    <t>간장오징어두루치기</t>
  </si>
  <si>
    <t>참외/우유</t>
  </si>
  <si>
    <t>스크램블에그/우유</t>
  </si>
  <si>
    <t>우동/우유</t>
  </si>
  <si>
    <t>단호박범벅/우유</t>
  </si>
  <si>
    <t>달걀죽</t>
  </si>
  <si>
    <t>치즈채소죽</t>
  </si>
  <si>
    <t>황탯국</t>
  </si>
  <si>
    <t>부추된장국</t>
  </si>
  <si>
    <t>쇠불고기볶음면</t>
  </si>
  <si>
    <t>새우살케첩볶음밥</t>
  </si>
  <si>
    <t>오리채소볶음</t>
  </si>
  <si>
    <t>가지양념찜</t>
  </si>
  <si>
    <t>숙주나물</t>
  </si>
  <si>
    <t>미역국</t>
  </si>
  <si>
    <t>멸치조림</t>
  </si>
  <si>
    <t>양송이튀김/타르타르소스</t>
  </si>
  <si>
    <t>양배추찜/양념장</t>
  </si>
  <si>
    <t>물만두</t>
  </si>
  <si>
    <t>감자전/우유</t>
  </si>
  <si>
    <t>삼색볶음밥/액상발효유</t>
  </si>
  <si>
    <t>샐러드스파게티/우유</t>
  </si>
  <si>
    <t>된장찌개</t>
  </si>
  <si>
    <t>닭가슴살버섯크림리조또</t>
  </si>
  <si>
    <t>오징어뭇국</t>
  </si>
  <si>
    <t>수제빗국</t>
  </si>
  <si>
    <t>건파래무침</t>
  </si>
  <si>
    <t>떡갈비구이</t>
  </si>
  <si>
    <t>애호박나물</t>
  </si>
  <si>
    <t>오이토마토샐러드</t>
  </si>
  <si>
    <t>돼지고기잡채</t>
  </si>
  <si>
    <t>무나물</t>
  </si>
  <si>
    <t>삶은달걀/우유</t>
  </si>
  <si>
    <t>훈제오리구이</t>
    <phoneticPr fontId="1" type="noConversion"/>
  </si>
  <si>
    <t>[2026년 4월 오전죽식형 표준레시피]</t>
    <phoneticPr fontId="1" type="noConversion"/>
  </si>
  <si>
    <t>01[수]</t>
  </si>
  <si>
    <t>오전간식</t>
  </si>
  <si>
    <t>고구마_분질(밤) 고구마_생것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</si>
  <si>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</si>
  <si>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
  </si>
  <si>
    <t>멥쌀_백미_생것</t>
    <phoneticPr fontId="1" type="noConversion"/>
  </si>
  <si>
    <t>참기름</t>
  </si>
  <si>
    <t>소금, 정제염</t>
  </si>
  <si>
    <t>점심</t>
  </si>
  <si>
    <r>
      <t>삼색나물비빔밥 ⑤⑥</t>
    </r>
    <r>
      <rPr>
        <sz val="14"/>
        <rFont val="나눔고딕"/>
        <family val="1"/>
        <charset val="129"/>
      </rPr>
      <t>⑯</t>
    </r>
    <phoneticPr fontId="1" type="noConversion"/>
  </si>
  <si>
    <t>멥쌀_백미_생것</t>
  </si>
  <si>
    <t>시금치_생것</t>
  </si>
  <si>
    <t>콩나물_생것</t>
  </si>
  <si>
    <t>고사리, 말린것</t>
  </si>
  <si>
    <t>간장, 개량, 양조</t>
  </si>
  <si>
    <t>소고기, 한우(1등급), 안심, 생것</t>
  </si>
  <si>
    <t>소금</t>
  </si>
  <si>
    <t>꽃게된장국 ⑤⑥⑧</t>
  </si>
  <si>
    <t>게, 꽃게, 생것</t>
  </si>
  <si>
    <t>양파_생것</t>
  </si>
  <si>
    <t>된장, 개량</t>
  </si>
  <si>
    <t>다시마, 말린것</t>
  </si>
  <si>
    <t>파, 생것</t>
  </si>
  <si>
    <t>마늘, 깐마늘, 생것</t>
  </si>
  <si>
    <t>돼지고기장조림 ⑤⑥⑩</t>
  </si>
  <si>
    <t>돼지고기_사태_생것</t>
  </si>
  <si>
    <t>청주, 알코올 16%</t>
  </si>
  <si>
    <t>설탕_백설탕</t>
  </si>
  <si>
    <t>후추, 검은후추, 가루</t>
  </si>
  <si>
    <t>배추김치 ⑨</t>
  </si>
  <si>
    <t>김치, 배추 김치</t>
  </si>
  <si>
    <t>-</t>
  </si>
  <si>
    <t>오후간식</t>
  </si>
  <si>
    <t>키위</t>
  </si>
  <si>
    <t>키위, 생것</t>
  </si>
  <si>
    <t>우유 ②</t>
  </si>
  <si>
    <t>우유</t>
  </si>
  <si>
    <t>02[목]</t>
  </si>
  <si>
    <t>1. 쌀은 불리고 청경채는 잘게 다진다.
2. 냄비에 참기름을 두르고 1의 불린 쌀을 넣고 볶다가 청경채를 함께 넣어 볶는다.
3. 2에 물을 붓고 끓이다가 소금으로 간을 한다.</t>
  </si>
  <si>
    <t>청경채_생것</t>
  </si>
  <si>
    <t>백미밥</t>
  </si>
  <si>
    <t>1. 쌀을 불린다._x000D_
2. 적당량의 물을 부어 밥을 짓는다.</t>
  </si>
  <si>
    <t>수수밥</t>
  </si>
  <si>
    <t>1. 쌀과 수수를 섞어서 불린다._x000D_
2. 적당량의 물을 부어 밥을 짓는다.</t>
  </si>
  <si>
    <t>수수_도정_생것</t>
  </si>
  <si>
    <t>애호박젓국 ⑨</t>
  </si>
  <si>
    <t>호박_애호박_생것</t>
  </si>
  <si>
    <t>1. 다시마와 멸치로 육수를 내고 애호박은 부채꼴 모양으로 납작하게 썰고 양파는 적당한 크기로 썬다.
2. 파는 송송 썰고 마늘은 다진다.
3. 냄비에 육수와 다진 마늘을 넣고 끓이다가 애호박과 양파, 파를 넣고 한소끔 끓이고 새우젓으로 간을 한다.</t>
  </si>
  <si>
    <t>멸치, 대멸치, 삶아서 말린것</t>
  </si>
  <si>
    <t>새우젓, 염절임</t>
  </si>
  <si>
    <r>
      <t>닭고기양배추볶음 ⑤⑮</t>
    </r>
    <r>
      <rPr>
        <sz val="14"/>
        <rFont val="나눔고딕"/>
        <family val="1"/>
        <charset val="129"/>
      </rPr>
      <t>⑱</t>
    </r>
    <phoneticPr fontId="1" type="noConversion"/>
  </si>
  <si>
    <t>닭고기, 살코기, 생것</t>
  </si>
  <si>
    <t>양배추, 생것</t>
  </si>
  <si>
    <t>굴 소스</t>
  </si>
  <si>
    <t>당근, 뿌리, 생것</t>
  </si>
  <si>
    <t xml:space="preserve">설탕, 가루 </t>
  </si>
  <si>
    <t>취나물무침 ⑤⑥</t>
  </si>
  <si>
    <t>취나물, 참취, 생것</t>
  </si>
  <si>
    <t>참깨, 흰깨, 볶은것</t>
  </si>
  <si>
    <r>
      <t>간장비빔국수 ⑤⑥</t>
    </r>
    <r>
      <rPr>
        <sz val="14"/>
        <rFont val="나눔고딕"/>
        <family val="1"/>
        <charset val="129"/>
      </rPr>
      <t>⑯</t>
    </r>
    <phoneticPr fontId="1" type="noConversion"/>
  </si>
  <si>
    <t>국수_소면_말린것</t>
  </si>
  <si>
    <t>당근_뿌리_생것</t>
  </si>
  <si>
    <t>소고기_한우(1++등급)_우둔(우둔살)_생것</t>
  </si>
  <si>
    <t>오이, 다다기, 생것</t>
  </si>
  <si>
    <t>설탕, 가루</t>
  </si>
  <si>
    <t>깨소금_가루_볶은것</t>
  </si>
  <si>
    <t>물엿</t>
  </si>
  <si>
    <t>03[금]</t>
  </si>
  <si>
    <t>오트밀죽 ②</t>
  </si>
  <si>
    <t>1. 냄비에 오트밀과 물을 넣고 오트밀이 퍼질 때까지 끓인다.
2. 1에 우유를 넣고 소금으로 간한다.</t>
  </si>
  <si>
    <t>귀리, 오트밀</t>
  </si>
  <si>
    <t>차조밥</t>
  </si>
  <si>
    <t>1. 쌀과 차조를 섞어서  불린다._x000D_
2. 적당량의 물을 부어 밥을 짓는다.</t>
  </si>
  <si>
    <t>조, 차조, 도정, 생것</t>
  </si>
  <si>
    <t>버섯들깨탕 ⑤⑥</t>
  </si>
  <si>
    <t>느타리버섯_생것</t>
  </si>
  <si>
    <t>팽이버섯_생것</t>
  </si>
  <si>
    <t>들깨_말린것</t>
  </si>
  <si>
    <t>파_대파_생것</t>
  </si>
  <si>
    <t>간장_재래</t>
  </si>
  <si>
    <r>
      <t>오징어당근전 ①⑤⑥</t>
    </r>
    <r>
      <rPr>
        <sz val="14"/>
        <rFont val="나눔고딕"/>
        <family val="1"/>
        <charset val="129"/>
      </rPr>
      <t>⑰</t>
    </r>
    <phoneticPr fontId="1" type="noConversion"/>
  </si>
  <si>
    <t>오징어, 생것</t>
  </si>
  <si>
    <t>달걀, 생것</t>
  </si>
  <si>
    <t>밀_중력밀가루_분말화한것</t>
  </si>
  <si>
    <t>파프리카무침 ⑤⑥</t>
  </si>
  <si>
    <t>파프리카, 노란색, 생것</t>
  </si>
  <si>
    <t>파프리카, 빨간색, 생것</t>
  </si>
  <si>
    <t>설탕, 백설탕</t>
  </si>
  <si>
    <t>식초, 사과식초</t>
  </si>
  <si>
    <t>배</t>
  </si>
  <si>
    <t>배_돌배_생것</t>
  </si>
  <si>
    <t>04[토]</t>
  </si>
  <si>
    <t>멥쌀, 백미, 생것</t>
  </si>
  <si>
    <t>명태, 북어, 말린것</t>
  </si>
  <si>
    <t>파, 대파, 생것</t>
  </si>
  <si>
    <t>돈육하이라이스 ⑤⑥⑩⑫</t>
  </si>
  <si>
    <t>돼지고기_등심_생것</t>
  </si>
  <si>
    <t>감자_대지_생것</t>
  </si>
  <si>
    <t>하이라이스, 가루</t>
  </si>
  <si>
    <t>미역미소장국 ⑤⑥</t>
  </si>
  <si>
    <t>미역, 말린것</t>
  </si>
  <si>
    <t>건새우볶음  ⑤⑥⑨</t>
  </si>
  <si>
    <t>새우, 꽃새우, 삶아서 말린것</t>
  </si>
  <si>
    <t>1. 팬에 식용유를 두르고 건새우를 넣고 볶는다.
2. 그릇에 간장과 설탕을 넣고 섞어 양념을 만든 후 1에 넣어 골고루 섞으며 볶고 참기름과 참깨로 마무리한다.</t>
  </si>
  <si>
    <t>참깨_흰깨_볶은것</t>
  </si>
  <si>
    <t>핫도그 ①②⑥⑩</t>
  </si>
  <si>
    <t>핫도그, 냉동</t>
  </si>
  <si>
    <t>액상발효유  ②</t>
  </si>
  <si>
    <t>요구르트, 액상</t>
  </si>
  <si>
    <t>06[월]</t>
  </si>
  <si>
    <t>흑미밥</t>
  </si>
  <si>
    <t>1. 쌀과 흑미를 섞어서 불린다._x000D_
2. 적당량의 물을 부어 밥을 짓는다.</t>
  </si>
  <si>
    <t>멥쌀, 흑미벼, 현미, 생것</t>
  </si>
  <si>
    <r>
      <t>맑은육개장 ⑤⑥</t>
    </r>
    <r>
      <rPr>
        <sz val="14"/>
        <rFont val="나눔고딕"/>
        <family val="1"/>
        <charset val="129"/>
      </rPr>
      <t>⑯</t>
    </r>
    <phoneticPr fontId="1" type="noConversion"/>
  </si>
  <si>
    <t>소고기, 한우(1등급), 양지(양지머리), 생것</t>
  </si>
  <si>
    <t>숙주나물_생것</t>
  </si>
  <si>
    <t>토란대_줄기_생것</t>
  </si>
  <si>
    <t>고사리, 데친것</t>
  </si>
  <si>
    <t>치즈달걀말이 ①②⑤</t>
  </si>
  <si>
    <t>1. 달걀을 풀고 소금 간을 한다.
2. 식용유를 두른 팬에 1을 붓는다. 
3. 달걀이 살짝 익으면 치즈를 올려 말아서 부친다.</t>
  </si>
  <si>
    <t>치즈, 모짜렐라</t>
  </si>
  <si>
    <t>어묵조림 ⑤⑥</t>
  </si>
  <si>
    <t>어묵, 튀긴것</t>
  </si>
  <si>
    <t>간장, 개량, 산분해</t>
  </si>
  <si>
    <t>사과</t>
  </si>
  <si>
    <t>사과_아오리_껍질제거_생것</t>
  </si>
  <si>
    <t>07[화]</t>
  </si>
  <si>
    <t>열무죽 ⑤⑥</t>
  </si>
  <si>
    <t>열무, 생것</t>
  </si>
  <si>
    <t>기장밥</t>
  </si>
  <si>
    <t>1. 쌀과 기장을 섞어서  불린다._x000D_
2. 적당량의 물을 부어 밥을 짓는다.</t>
  </si>
  <si>
    <t>기장_도정_생것</t>
  </si>
  <si>
    <t>두부</t>
  </si>
  <si>
    <t>양파, 생것</t>
  </si>
  <si>
    <t>새우, 대하, 생것</t>
  </si>
  <si>
    <t>조개, 살조개, 생것</t>
  </si>
  <si>
    <t>양배추_생것</t>
  </si>
  <si>
    <t>우스터 소스</t>
  </si>
  <si>
    <t>토마토 케첩</t>
  </si>
  <si>
    <t>피망, 초록색, 생것</t>
  </si>
  <si>
    <t>시금치나물 ⑤⑥</t>
  </si>
  <si>
    <t>채소주먹밥 ⑤</t>
    <phoneticPr fontId="1" type="noConversion"/>
  </si>
  <si>
    <t>감자, 대지, 생것</t>
  </si>
  <si>
    <t>참깨, 흰색, 볶은것</t>
  </si>
  <si>
    <r>
      <t>돼지고기찹스테이크 ⑤⑥⑩⑫</t>
    </r>
    <r>
      <rPr>
        <sz val="14"/>
        <rFont val="나눔고딕"/>
        <family val="1"/>
        <charset val="129"/>
      </rPr>
      <t>⑯⑱</t>
    </r>
    <phoneticPr fontId="1" type="noConversion"/>
  </si>
  <si>
    <r>
      <t>해물된장국 ⑤⑥⑧</t>
    </r>
    <r>
      <rPr>
        <sz val="14"/>
        <rFont val="나눔고딕"/>
        <family val="1"/>
        <charset val="129"/>
      </rPr>
      <t>⑱</t>
    </r>
    <phoneticPr fontId="1" type="noConversion"/>
  </si>
  <si>
    <t>08[수]</t>
  </si>
  <si>
    <t>미역죽 ⑤⑥</t>
  </si>
  <si>
    <t>두부소보로덮밥 ⑤⑥</t>
  </si>
  <si>
    <t>무챗국 ⑤⑥</t>
  </si>
  <si>
    <t>무, 조선무, 생것</t>
  </si>
  <si>
    <t>닭강정 ①⑤⑥⑮</t>
  </si>
  <si>
    <t>닭고기_가슴(껍질 제거)_생것</t>
  </si>
  <si>
    <t>전분, 감자, 가루</t>
  </si>
  <si>
    <t>생강, 뿌리줄기, 생것</t>
  </si>
  <si>
    <t>바나나</t>
  </si>
  <si>
    <t>바나나, 생것</t>
  </si>
  <si>
    <t>09[목]</t>
  </si>
  <si>
    <t>양송이버섯, 생것</t>
  </si>
  <si>
    <t>밀, 박력밀가루</t>
  </si>
  <si>
    <t>버터</t>
  </si>
  <si>
    <t>현미밥</t>
  </si>
  <si>
    <t>1. 쌀과 현미를 섞어서 불린다._x000D_
2. 적당량의 물을 부어 밥을 짓는다.</t>
  </si>
  <si>
    <t>멥쌀_일품벼_현미_생것</t>
  </si>
  <si>
    <t>만둣국 ①⑤⑥⑩</t>
  </si>
  <si>
    <t>만두, 고기 만두, 냉동</t>
  </si>
  <si>
    <t>파_쪽파_생것</t>
  </si>
  <si>
    <t>새우간장볶음 ⑤⑥⑨</t>
  </si>
  <si>
    <t>맛술</t>
  </si>
  <si>
    <t>깻잎무침 ⑤⑥</t>
  </si>
  <si>
    <t>들깻잎, 생것</t>
  </si>
  <si>
    <t>미니머핀 ①②⑤⑥</t>
  </si>
  <si>
    <t>빵, 우유 머핀</t>
  </si>
  <si>
    <t>-</t>
    <phoneticPr fontId="1" type="noConversion"/>
  </si>
  <si>
    <t>10[금]</t>
  </si>
  <si>
    <t>콩나물죽 ⑤</t>
  </si>
  <si>
    <t>배추_생것</t>
  </si>
  <si>
    <t>훈제오리구이</t>
  </si>
  <si>
    <t>훈제오리</t>
  </si>
  <si>
    <t>감자조림  ⑤⑥</t>
  </si>
  <si>
    <t>깍두기 ⑨</t>
  </si>
  <si>
    <t>김치, 깍두기</t>
  </si>
  <si>
    <t>오렌지</t>
  </si>
  <si>
    <t>오렌지_네블_생것</t>
  </si>
  <si>
    <t>11[토]</t>
  </si>
  <si>
    <t>멥쌀_고아미2호_현미_생것</t>
  </si>
  <si>
    <t>참치채소볶음밥 ⑤</t>
  </si>
  <si>
    <t>가다랑어, 유지통조림</t>
  </si>
  <si>
    <t>콩비지찌개 ⑤⑩</t>
  </si>
  <si>
    <t>비지</t>
  </si>
  <si>
    <t>돼지고기_앞다리(부채살)_생것</t>
  </si>
  <si>
    <t>닭가슴살샐러드 ①⑤⑮</t>
    <phoneticPr fontId="1" type="noConversion"/>
  </si>
  <si>
    <t>닭고기, 가슴(껍질 제거), 생것</t>
  </si>
  <si>
    <t>양상추, 생것</t>
  </si>
  <si>
    <t>겨자 페이스트</t>
  </si>
  <si>
    <t>달지않은시리얼/우유 ②</t>
    <phoneticPr fontId="1" type="noConversion"/>
  </si>
  <si>
    <t>시리얼, 현미</t>
  </si>
  <si>
    <t>13[월]</t>
  </si>
  <si>
    <t>당근</t>
  </si>
  <si>
    <t>1. 당근은 잘게 다진다.
2. 참기름을 넣은 냄비에 불린 쌀과 당근을 넣고 볶다가 적당량의 물을 넣고 센 불에서 저어가며 끓인다.
3. 끓어오르면 불을 약하게 줄이고 쌀알이 퍼질 때까지 저어가며 끓인다.
4. 소금으로 간을 맞춘다.</t>
  </si>
  <si>
    <t>맑은유붓국 ⑤</t>
  </si>
  <si>
    <t>두부, 유부</t>
  </si>
  <si>
    <t>1. 멸치와 다시마를 넣고 육수를 낸다.
2. 유부는 끓는 물에 살짝 데치고 적당한 크기로 썬다. 
3. 파는 적당한 크기로 썰고 마늘은 다진다. 
4. 1에 유부를 넣고 끓인다.
5. 4가 끓으면 파와 다진 마늘을 넣고 간을 맞춘다.</t>
  </si>
  <si>
    <r>
      <t>돼지고기짜장볶음 ①⑤⑥⑩⑮</t>
    </r>
    <r>
      <rPr>
        <sz val="14"/>
        <rFont val="나눔고딕"/>
        <family val="1"/>
        <charset val="129"/>
      </rPr>
      <t>⑯⑱</t>
    </r>
    <phoneticPr fontId="1" type="noConversion"/>
  </si>
  <si>
    <t>돼지고기_앞다리(앞다리살)_생것</t>
  </si>
  <si>
    <t>짜장 소스, 가루</t>
  </si>
  <si>
    <t>브로콜리_생것</t>
  </si>
  <si>
    <t>참외</t>
  </si>
  <si>
    <t>참외_씨 제거_생것</t>
  </si>
  <si>
    <t>14[화]</t>
  </si>
  <si>
    <t>흰살생선죽 ⑤⑥</t>
  </si>
  <si>
    <t>명태, 동태, 냉동</t>
  </si>
  <si>
    <t>시래기된장국 ⑤⑥</t>
  </si>
  <si>
    <t>무시래기, 잎, 말린것, 삶은것</t>
  </si>
  <si>
    <t>간장닭갈비 ⑤⑥⑮</t>
  </si>
  <si>
    <t>닭고기, 넓적다리(껍질 제거), 생것</t>
  </si>
  <si>
    <t>콩나물무침 ⑤⑥</t>
  </si>
  <si>
    <t>1. 콩나물은 꼬리를 손질하고 소금을 넣고 데친다.
2. 간장과 다진 대파, 다진 마늘, 참기름, 참깨, 고춧가루로 양념장을 만들어 콩나물과 무쳐낸다.</t>
  </si>
  <si>
    <t>고춧가루, 가루</t>
  </si>
  <si>
    <t>스크램블에그 ①②⑤</t>
  </si>
  <si>
    <t>1. 달걀을 풀고 우유와 소금을 넣어 간한다.
2. 식용유를 두른 팬에 붓고 휘저으며 익힌다.</t>
  </si>
  <si>
    <t>15[수]</t>
  </si>
  <si>
    <t>타락죽 ②</t>
  </si>
  <si>
    <t>채소카레라이스 ⑤⑥</t>
  </si>
  <si>
    <t>바나나_생것</t>
  </si>
  <si>
    <t>카레, 가루</t>
  </si>
  <si>
    <t>사과_부사_생것</t>
  </si>
  <si>
    <t>1. 냄비에 물을 붓고 멸치로 육수를 우려낸다.
2. 청경채와 파는 적당한 크기로 썬다.  
3. 마늘은 다진다.
4. 1에 2와 3을 넣고 끓이다가 소금으로 간을 한다.</t>
  </si>
  <si>
    <t>참치전 ①⑤⑥</t>
  </si>
  <si>
    <t>다랑어, 가다랑어, 통조림, 유지</t>
  </si>
  <si>
    <t>1. 피망과 양파, 당근은 곱게 다진다.
2. 참치는 체에 받쳐 기름기를 제거한다.
3. 다진 채소와 참치를 잘 섞은 후 밀가루를 조금 넣어 뭉친다.
4. 재료를 둥글게 빚어 밀가루와 달걀 순으로 입혀 식용유를 두른 팬에 굽는다.</t>
  </si>
  <si>
    <t>밀, 중력밀가루</t>
  </si>
  <si>
    <t>16[목]</t>
  </si>
  <si>
    <r>
      <t>쇠고기죽 ⑤⑥</t>
    </r>
    <r>
      <rPr>
        <sz val="14"/>
        <rFont val="나눔고딕"/>
        <family val="1"/>
        <charset val="129"/>
      </rPr>
      <t>⑯</t>
    </r>
    <phoneticPr fontId="1" type="noConversion"/>
  </si>
  <si>
    <t>소고기_한우(1등급)_안심(안심살)_생것</t>
  </si>
  <si>
    <t>감잣국 ⑤⑥</t>
  </si>
  <si>
    <t>양념두부구이 ⑤⑥</t>
  </si>
  <si>
    <t>토마토 소스</t>
  </si>
  <si>
    <t>양송이버섯_생것</t>
  </si>
  <si>
    <t>파프리카, 초록색, 생것</t>
  </si>
  <si>
    <t>우동 ①⑤⑥⑧</t>
    <phoneticPr fontId="1" type="noConversion"/>
  </si>
  <si>
    <t>국수_우동_생것</t>
  </si>
  <si>
    <t>게맛살</t>
  </si>
  <si>
    <t>상추_로메인_청상추_생것</t>
  </si>
  <si>
    <t>김, 참김, 말린것</t>
  </si>
  <si>
    <t>17[금]</t>
  </si>
  <si>
    <t>도토리묵국 ①⑤⑥</t>
  </si>
  <si>
    <t>도토리묵</t>
  </si>
  <si>
    <t>1. 냄비에 물을 붓고 멸치로 육수를 내고, 간장으로 간을 한다.
2. 도토리묵은 적당한 크기로 썰고, 김은 구운 후 부숴 김가루를 만든다.
3. 백김치와 파는 잘게 썰고, 마늘은 다진다.
4. 달걀로 지단을 만든다.
5. 그릇에 3을 담고 참기름으로 골고루 버무린다.  
6. 그릇에 도토리묵을 담고 육수를 부은 후 4를 올린다.</t>
  </si>
  <si>
    <t>백김치</t>
  </si>
  <si>
    <t>목살된장무침 ⑤⑥⑩</t>
    <phoneticPr fontId="1" type="noConversion"/>
  </si>
  <si>
    <t>돼지고기, 목심(목심살), 생것</t>
  </si>
  <si>
    <t>매실청</t>
  </si>
  <si>
    <t>미니파프리카, 빨간색, 생것</t>
  </si>
  <si>
    <t>큰느타리버섯(새송이버섯), 생것</t>
  </si>
  <si>
    <t>소금, 천일염, 소금꽃</t>
  </si>
  <si>
    <t>후추, 검은색, 가루</t>
  </si>
  <si>
    <t>양상추샐러드 ⑤⑥</t>
    <phoneticPr fontId="1" type="noConversion"/>
  </si>
  <si>
    <t>오이_취청_생것</t>
  </si>
  <si>
    <t>올리브유</t>
  </si>
  <si>
    <t>1. 애호박과 당근은 잘게 다진다.
2. 냄비에 불린 쌀과 당근, 적당량의 물을 넣고 센 불에서 저어가며 끓인다.
3. 끓어오르면 불을 약하게 줄이고 애호박을 넣어 쌀알이 퍼질 때까지 저어가며 끓인다.
4. 참기름을 넣고 소금으로 간을 맞춘다.</t>
    <phoneticPr fontId="1" type="noConversion"/>
  </si>
  <si>
    <t>18[토]</t>
  </si>
  <si>
    <t>게살죽 ①⑤⑥⑧</t>
  </si>
  <si>
    <t>잔치국수 ⑤⑥</t>
    <phoneticPr fontId="1" type="noConversion"/>
  </si>
  <si>
    <t>국수_소면_말린것</t>
    <phoneticPr fontId="1" type="noConversion"/>
  </si>
  <si>
    <t>백미밥 1/2</t>
  </si>
  <si>
    <r>
      <t>간장오징어두루치기 ⑤⑥</t>
    </r>
    <r>
      <rPr>
        <sz val="14"/>
        <rFont val="나눔고딕"/>
        <family val="1"/>
        <charset val="129"/>
      </rPr>
      <t>⑰</t>
    </r>
    <phoneticPr fontId="1" type="noConversion"/>
  </si>
  <si>
    <t>파_생것</t>
  </si>
  <si>
    <t>단호박범벅 ②</t>
  </si>
  <si>
    <t>호박, 단호박, 생것</t>
  </si>
  <si>
    <t>1. 단호박은 적당한 크기로 잘라 찜통에 쪄 으깬다.
2. 1에 호상발효유를 넣어 버무린다.</t>
  </si>
  <si>
    <t>요구르트, 호상, 플레인</t>
  </si>
  <si>
    <t>20[월]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</si>
  <si>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</si>
  <si>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</si>
  <si>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황탯국 ⑤⑥</t>
  </si>
  <si>
    <t>명태, 황태, 말린것</t>
  </si>
  <si>
    <t>오리고기, 집오리, 생것</t>
  </si>
  <si>
    <t>가지, 생것</t>
  </si>
  <si>
    <t>21[화]</t>
  </si>
  <si>
    <t>두부죽 ⑤</t>
  </si>
  <si>
    <t>부추된장국 ⑤⑥</t>
  </si>
  <si>
    <t>부추_두메부추_생것</t>
  </si>
  <si>
    <t>돼지고기수육 ⑩</t>
  </si>
  <si>
    <t>숙주나물 ⑤⑥</t>
  </si>
  <si>
    <t>감자전 ①⑤⑥</t>
  </si>
  <si>
    <t>22[수]</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</si>
  <si>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</si>
  <si>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멥쌀 국수_말린것</t>
    <phoneticPr fontId="1" type="noConversion"/>
  </si>
  <si>
    <t>소고기_한우(1++등급)_앞다리(부채살)_생것</t>
  </si>
  <si>
    <t>설탕_황설탕</t>
  </si>
  <si>
    <t>미역국 ⑤⑥</t>
  </si>
  <si>
    <t>멸치조림 ⑤⑥</t>
  </si>
  <si>
    <t>멸치, 잔멸치, 삶아서 말린것</t>
  </si>
  <si>
    <t>토마토 ⑫</t>
  </si>
  <si>
    <t>토마토_생것</t>
  </si>
  <si>
    <t>-</t>
    <phoneticPr fontId="1" type="noConversion"/>
  </si>
  <si>
    <t>23[목]</t>
  </si>
  <si>
    <t>치즈채소죽  ②</t>
  </si>
  <si>
    <t>1. 양파와 당근, 애호박, 치즈는 잘게 다진다.
2. 냄비에 불린 쌀과 다진 채소, 적당량의 물을 넣고 저어가며 끓인다.
3. 끓어오르면 불을 약하게 줄이고 치즈를 넣어 쌀알이 퍼질 때까지 저어가며 끓인다.
4. 소금으로 간을 맞춘다.</t>
  </si>
  <si>
    <t>치즈, 체다</t>
  </si>
  <si>
    <t>콩나물국 ⑤</t>
  </si>
  <si>
    <t>멸치</t>
  </si>
  <si>
    <t>마늘</t>
  </si>
  <si>
    <t>메추리알장조림 ①⑤⑥</t>
  </si>
  <si>
    <t>메추리알, 생것</t>
  </si>
  <si>
    <t>밀, 튀김가루</t>
  </si>
  <si>
    <t>타르타르소스</t>
  </si>
  <si>
    <t>삼색볶음밥 ⑤⑩</t>
    <phoneticPr fontId="1" type="noConversion"/>
  </si>
  <si>
    <t>1. 밥을 고슬고슬하게 짓는다.
2. 돼지고기와 양파, 당근은 잘게 다진다.
3. 식용유를 두른 팬에 2의 재료와 밥을 볶다가 소금과 깨소금으로 간한다.</t>
  </si>
  <si>
    <t>24[금]</t>
  </si>
  <si>
    <t>1. 냄비에 불린 쌀과 적당량의 물을 넣고 센 불에서 저어가며 끓인다._x000D_
2. 끓어오르면 불을 약하게 줄이고 들깨가루를 넣어 쌀알이 퍼질 때까지 저어가며 끓인다._x000D_
3. 소금으로 간을 맞춘다.</t>
  </si>
  <si>
    <r>
      <t xml:space="preserve">바지락맑은국 </t>
    </r>
    <r>
      <rPr>
        <sz val="14"/>
        <rFont val="나눔고딕"/>
        <family val="1"/>
        <charset val="129"/>
      </rPr>
      <t>⑱</t>
    </r>
    <phoneticPr fontId="1" type="noConversion"/>
  </si>
  <si>
    <t>바지락, 생것</t>
  </si>
  <si>
    <t>닭볶음탕 ⑤⑥⑮</t>
    <phoneticPr fontId="1" type="noConversion"/>
  </si>
  <si>
    <t>닭고기_성계_생것</t>
  </si>
  <si>
    <t>고춧가루</t>
  </si>
  <si>
    <t>후추_검은색_가루</t>
  </si>
  <si>
    <t>양배추찜/양념장 ⑤⑥</t>
    <phoneticPr fontId="1" type="noConversion"/>
  </si>
  <si>
    <t>참깨_검정깨_볶은것</t>
  </si>
  <si>
    <t>25[토]</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</si>
  <si>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</si>
  <si>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새우살케첩볶음밥 ⑤⑥⑨⑫</t>
  </si>
  <si>
    <t>새우, 시바새우, 생것</t>
  </si>
  <si>
    <r>
      <t>두부탕국 ⑤⑥</t>
    </r>
    <r>
      <rPr>
        <sz val="14"/>
        <rFont val="나눔고딕"/>
        <family val="1"/>
        <charset val="129"/>
      </rPr>
      <t>⑯</t>
    </r>
    <phoneticPr fontId="1" type="noConversion"/>
  </si>
  <si>
    <t>1. 두부와 쇠고기는 적당한 크기로 썬다.
2. 참기름 두른 냄비에 쇠고기를 볶는다.
3. 쇠고기가 익으면 적당량의 물을 넣고 끓인다.
4. 끓으면 두부를 넣고 조금 더 끓이다가 간장과 소금으로 간을 맞춘다.</t>
  </si>
  <si>
    <t>1. 끓는 물에 만두를 넣어 삶고 체에 받쳐 물기를 뺀다.</t>
  </si>
  <si>
    <t>샐러드스파게티 ②⑤⑥⑫</t>
    <phoneticPr fontId="1" type="noConversion"/>
  </si>
  <si>
    <t>파스타, 스파게티, 말린것, 삶은것</t>
  </si>
  <si>
    <t>토마토_방울토마토_생것</t>
  </si>
  <si>
    <t>식초, 양조</t>
  </si>
  <si>
    <t>치즈, 파마산</t>
  </si>
  <si>
    <t>물만두 ⑤⑥⑩</t>
    <phoneticPr fontId="1" type="noConversion"/>
  </si>
  <si>
    <t>27[월]</t>
  </si>
  <si>
    <t>시금치죽 ⑤⑥</t>
  </si>
  <si>
    <t>어묵국 ⑤⑥</t>
  </si>
  <si>
    <t>소고기_한우(1등급)_등심_생것</t>
  </si>
  <si>
    <t>건파래무침  ⑤⑥</t>
  </si>
  <si>
    <t>파래, 말린것</t>
  </si>
  <si>
    <t>28[화]</t>
  </si>
  <si>
    <t>된장찌개 ⑤⑥</t>
  </si>
  <si>
    <t>호박, 쥬키니, 생것</t>
  </si>
  <si>
    <t>떡갈비구이 ⑤⑥⑩</t>
    <phoneticPr fontId="1" type="noConversion"/>
  </si>
  <si>
    <t>돼지고기, 등심, 생것</t>
  </si>
  <si>
    <t>애호박나물 ⑤⑥</t>
  </si>
  <si>
    <t>식빵토스트 ①②⑤⑥</t>
  </si>
  <si>
    <t>빵, 식빵</t>
  </si>
  <si>
    <t>1. 팬을 달구고 식빵을 올려 굽는다.</t>
  </si>
  <si>
    <t>29[수]</t>
  </si>
  <si>
    <t>참치죽 ⑤⑥</t>
  </si>
  <si>
    <t>닭가슴살버섯크림리조또 ②⑮</t>
    <phoneticPr fontId="1" type="noConversion"/>
  </si>
  <si>
    <t>크림, 생크림</t>
  </si>
  <si>
    <r>
      <t>오징어뭇국 ⑤⑥</t>
    </r>
    <r>
      <rPr>
        <sz val="14"/>
        <rFont val="나눔고딕"/>
        <family val="1"/>
        <charset val="129"/>
      </rPr>
      <t>⑰</t>
    </r>
    <phoneticPr fontId="1" type="noConversion"/>
  </si>
  <si>
    <t>오이토마토샐러드 ⑫</t>
  </si>
  <si>
    <t>레몬 과즙</t>
  </si>
  <si>
    <t>소금_천일염</t>
  </si>
  <si>
    <t>30[목]</t>
  </si>
  <si>
    <t>수제빗국 ⑤⑥</t>
  </si>
  <si>
    <t>돼지고기잡채 ⑤⑥⑩</t>
  </si>
  <si>
    <t>당면_고구마_말린것</t>
  </si>
  <si>
    <t>삶은달걀 ①</t>
  </si>
  <si>
    <t>달걀, 삶은것</t>
  </si>
  <si>
    <t>1. 냄비에 물을 붓고 달걀을 넣어 삶고 식힌 후 달걀 껍질을 깐다.</t>
  </si>
  <si>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phoneticPr fontId="1" type="noConversion"/>
  </si>
  <si>
    <t>1. 닭고기와 양배추, 당근은 적당한 크기로 썬다.
2. 식용유를 두른 팬에 닭고기와 다진마늘을 넣어 볶는다.
3. 양배추와 당근, 굴소스, 설탕을 넣어 양배추가 익을 때까지 볶아낸다.</t>
    <phoneticPr fontId="1" type="noConversion"/>
  </si>
  <si>
    <t>1. 적당량의 물에 건다시마와 멸치를 넣어 국물을 낸다.
2. 버섯과 양파, 대파는 적당한 크기로 썬다.
3. 버섯과 양파를 넣고 끓인다.
4. 들깨가루와 대파를 넣고 간장으로 간을 맞춘다.</t>
    <phoneticPr fontId="1" type="noConversion"/>
  </si>
  <si>
    <t>1. 오징어는 깨끗이 손질하여 믹서기를 이용하여 간다.
2. 당근과 양파는 잘게 다진다.
3. 그릇에 오징어와 당근, 양파, 소금, 밀가루, 달걀을 넣고 섞는다.
4. 식용유를 두른 팬에 굽는다.</t>
    <phoneticPr fontId="1" type="noConversion"/>
  </si>
  <si>
    <t>-</t>
    <phoneticPr fontId="1" type="noConversion"/>
  </si>
  <si>
    <t>1. 북어채는 불려 손질하여 잘게 찢고 대파는 적당한 크기로 썬다.
2. 냄비에 불린 쌀과 북어채, 적당량의 물을 넣고 센 불에서 저어가며 끓인다.
3. 끓어오르면 불을 약하게 줄이고 대파를 넣어 쌀알이 퍼질 때까지 저어가며 끓인다.
4. 참기름을 넣고 소금으로 간을 맞춘다.</t>
    <phoneticPr fontId="1" type="noConversion"/>
  </si>
  <si>
    <t>1. 밥을 고슬고슬하게 짓는다.
2. 돼지고기와 감자, 양파, 당근은 적당한 크기로 썬다.
3. 하이라이스 가루는 물에 풀어둔다.
4. 식용유 두른 팬에 2의 재료를 볶다가 하이라이스 가루를 푼 물을 넣고 걸쭉해질 때까지 끓인다.
5. 밥에 얹어낸다.</t>
    <phoneticPr fontId="1" type="noConversion"/>
  </si>
  <si>
    <t>1. 미역은 불려 적당한 크기로 썬다.
2. 파는 송송 썰고 마늘은 다진다.
3. 냄비에 물을 붓고 미소 된장을 풀고 끓인다.
4. 3에 1, 2를 넣고 끓인다.</t>
    <phoneticPr fontId="1" type="noConversion"/>
  </si>
  <si>
    <t>1. 깨는 곱게 간다.
2. 냄비에 불린 쌀과 깨, 적당량의 물을 넣고 센 불에서 저어가며 끓인다.
3. 끓어오르면 불을 약하게 줄이고 쌀알이 퍼질 때까지 저어가며 끓인다.
4. 소금으로 간을 맞춘다.</t>
    <phoneticPr fontId="1" type="noConversion"/>
  </si>
  <si>
    <t>1. 적당량의 물에 핏물을 뺀 쇠고기와 다진 마늘을 넣고 국물을 낸다.
2. 숙주와 토란대, 불린 고사리는 데쳐낸다.
3. 대파는 적당한 크기로 썬다.
4. 쇠고기는 익으면 건져서 적당한 크기로 찢는다.
5. 참기름 두른 냄비에 쇠고기와 숙주, 토란대, 고사리, 대파를 넣고 볶는다.
6. 5의 냄비에 육수를 넣고 간장으로 간을 맞춘다.</t>
    <phoneticPr fontId="1" type="noConversion"/>
  </si>
  <si>
    <t>1. 쌀은 불리고 열무와 마늘은 잘게 다진다. 
2. 냄비에 참기름을 두르고 불린 쌀을 넣고 볶다가 마늘과 열무를 함께 넣어 볶는다.
3. 2에 물을 붓고 끓이다가 소금과 간장으로 간을 한다.</t>
    <phoneticPr fontId="1" type="noConversion"/>
  </si>
  <si>
    <t>1. 꽃게는 손질하여 반으로 토막낸다. 
2. 새우와 조개는 손질하여 적당한 크기로 썬다.
2. 파와 양파, 두부는 적당한 크기로 썰고 마늘은 다진다. 
3. 냄비에 물과 다시마를 넣어 육수를 우려낸 후 다시마는 건져낸다. 
4. 3에 된장을 풀고 다진 마늘과 꽃게, 새우, 조개를 넣어 끓이다가 두부와 파를 넣어 살짝 더 끓인다.</t>
    <phoneticPr fontId="1" type="noConversion"/>
  </si>
  <si>
    <t>1. 돼지고기는 찬물에 담궈 핏물을 제거한다.
2. 양배추와 양파, 피망은 적당한 크기로 썬다.
3. 다진 마늘과 참기름, 케첩, 우스터소스, 설탕을 섞어 양념장을 만든다.
4. 냄비에 적당량의 물을 넣고 돼지고기를 삶는다.
5. 식용유 두른 팬에 돼지고기와 양배추, 양파, 피망, 양념장을 넣어 볶는다.</t>
    <phoneticPr fontId="1" type="noConversion"/>
  </si>
  <si>
    <t>1. 시금치를 끓는 물에 데친 후 적당한 크기로 썬다.
2. 간장과 참깨, 다진 마늘, 참기름을 넣고 버무려낸다.</t>
    <phoneticPr fontId="1" type="noConversion"/>
  </si>
  <si>
    <t>1. 밥을 고슬하게 짓는다.
2. 호박과 당근, 양파는 잘게 다진다.
3. 식용유를 두른 팬에 2의 재료를 볶는다.
4. 그릇에 밥과 당근, 양파, 깨, 참기름, 소금을 넣어 잘 섞는다.
5. 한 입 크기로 주먹밥을 만든다.</t>
    <phoneticPr fontId="1"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</si>
  <si>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간장으로 간을 맞춘다.</t>
    <phoneticPr fontId="1" type="noConversion"/>
  </si>
  <si>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phoneticPr fontId="1" type="noConversion"/>
  </si>
  <si>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phoneticPr fontId="1" type="noConversion"/>
  </si>
  <si>
    <t>1. 깻잎과 당근은 적당한 크기로 썬다.
2. 파와 마늘은 다진다. 
3. 그릇에 깻잎과 당근, 파, 마늘을 담고 소금과 간장으로 간을 한 후 골고루 버무린 후 참깨와 참기름으로 마무리한다.</t>
    <phoneticPr fontId="1" type="noConversion"/>
  </si>
  <si>
    <t>1. 콩나물은 잘게 다진다.
2. 냄비에 불린 쌀과 콩나물, 적당량의 물을 넣고 센 불에서 저어가며 끓인다.
3. 끓어오르면 불을 약하게 줄이고 쌀알이 퍼질 때까지 저어가며 끓인다.
4. 참기름을 넣고 소금으로 간을 맞춘다.</t>
    <phoneticPr fontId="1" type="noConversion"/>
  </si>
  <si>
    <t>1. 훈제오리는 먹기 좋은 크기로 썬다.
2. 팬에 1을 올려 구운 후 기름기를 뺀다.</t>
    <phoneticPr fontId="1" type="noConversion"/>
  </si>
  <si>
    <t>1. 감자는 적당한 크기로 썰어 물에 담가둔다.
2. 팬에 간장과 물엿, 참기름, 적당량의 물을 넣고 끓인다.
3. 양념이 끓으면 물에 담가두었던 감자를 건져 넣고 뚜껑을 닫고 익힌다.
4. 감자가 다 익으면 참깨를 뿌려낸다.</t>
    <phoneticPr fontId="1" type="noConversion"/>
  </si>
  <si>
    <t>1. 냄비에 불린 쌀과 불린 발아현미, 적당량의 물을 넣고 저어가며 끓인다.
2. 끓어오르면 불을 약하게 줄이고 쌀알이 퍼질 때까지 끓인다.
3. 소금으로 간을 맞춘다.</t>
    <phoneticPr fontId="1" type="noConversion"/>
  </si>
  <si>
    <t>1. 밥을 고슬하게 짓는다.
2. 당근은 잘게 다지고 참치는 체에 받쳐 기름을 뺀다.
3. 식용유를 두른 팬에 당근과 참치, 밥을 넣고 볶는다.
4. 참기름과 참깨, 소금을 넣고 고루 섞는다.</t>
    <phoneticPr fontId="1" type="noConversion"/>
  </si>
  <si>
    <t>1. 적당량의 물에 건다시마와 멸치를 넣어 국물을 낸다.
2. 무와 대파는 적당한 크기로 썰고 돼지고기는 다진다.
3. 무와 대파, 돼지고기, 다진 마늘을 넣고 볶다가 콩비지와 육수를 넣고 끓인다.
4. 소금으로 간을 맞춘다.</t>
    <phoneticPr fontId="1" type="noConversion"/>
  </si>
  <si>
    <t>1. 양상추와 파프리카는 적당한 크기로 썬다. 
2. 끓는 물에 닭가슴살을 넣어 삶은 후 적당한 크기로 썬다.
3. 그릇에 파프리카와 양상추, 닭고기를 올리고 머스타드 드레싱을 곁들인다.</t>
    <phoneticPr fontId="1" type="noConversion"/>
  </si>
  <si>
    <t>1. 우유에 달지않은시리얼을 넣어 제공한다.</t>
    <phoneticPr fontId="1" type="noConversion"/>
  </si>
  <si>
    <t>1. 돼지고기는 채 썬다.
2. 짜장가루와 참기름, 간장, 설탕, 다진 마늘과 다진 대파를 섞어 양념장을 만들어 돼지고기를 재워둔다.
3. 양배추와 양파는 적당한 크기로 썬다.
4. 팬에 돼지고기를 볶다가 양배추와 양파를 넣고 익힌다.</t>
    <phoneticPr fontId="1" type="noConversion"/>
  </si>
  <si>
    <t>1. 브로콜리는 끓는 물에 데쳐 적당한 크기로 썬다.
2. 브로콜리에 참기름과 깨, 소금으로 간하여 무쳐낸다.</t>
    <phoneticPr fontId="1" type="noConversion"/>
  </si>
  <si>
    <t>1. 쌀은 불리고 동태살과 파, 마늘은 잘게 다진다. 
2. 동태살은 다진 파와 다진 마늘, 간장으로 양념한다.
3. 냄비에 참기름을 두르고 2를 넣고 볶다가 1의 불린 쌀을 넣고 물을 부어 끓이다가 소금으로 간을 한다.</t>
    <phoneticPr fontId="1" type="noConversion"/>
  </si>
  <si>
    <t>1. 적당량의 물에 건다시마와 멸치를 넣어 국물을 낸다.
2. 시래기와 대파는 적당한 크기로 썬다.
3. 육수에 된장을 풀고 시래기와 대파, 다진 마늘을 넣어 끓인다.</t>
    <phoneticPr fontId="1" type="noConversion"/>
  </si>
  <si>
    <t>1. 닭고기와 채소는 적당한 크기로 썰고 마늘은 다진다.
2. 그릇에 1을 넣고 다진 마늘과 간장, 물엿, 후춧가루로 버무린다.
3. 팬에 식용유를 두르고 2를 넣어 볶는다.</t>
    <phoneticPr fontId="1" type="noConversion"/>
  </si>
  <si>
    <t>1. 쌀은 불린 후 믹서에 담고 물을 넣어 함께 간다. 
2. 냄비에 1을 담고 물을 부어 끓이다가 쌀이 퍼지면 우유를 조금씩 넣고 저으면서 끓인다. 
3. 2에 소금과 설탕으로 간을 한다.</t>
    <phoneticPr fontId="1" type="noConversion"/>
  </si>
  <si>
    <t>1. 밥은 고슬고슬하게 짓는다.
2. 감자와 애호박, 당근, 양파는 적당한 크기로 썬다.
3. 식용유를 두른 팬에 감자와 당근, 양파를 볶는다.
4. 2에 적당량의 물과 카레가루를 넣어 끓이다가 사과와 바나나를 넣는다.
5. 밥에 얹어낸다.</t>
    <phoneticPr fontId="1" type="noConversion"/>
  </si>
  <si>
    <t>1. 쇠고기는 잘게 다진다.
2. 참기름을 두른 냄비에 쇠고기를 볶다가 불린 쌀과 적당량의 물을 넣고 센 불에서 저어가며 끓인다.
3. 끓어오르면 불을 약하게 줄이고 쌀알이 퍼질 때까지 저어가며 끓인다.
4. 간장으로 간을 맞춘다.</t>
    <phoneticPr fontId="1" type="noConversion"/>
  </si>
  <si>
    <t>1. 냄비에 물을 붓고 멸치로 육수를 우려낸다.
2. 감자는 적당한 크기로 썬다.
3. 파는 송송 썰고 마늘은 다진다.
4. 1에 감자와 3을 넣고 끓인 후 소금과 간장으로 간을 한다.</t>
    <phoneticPr fontId="1" type="noConversion"/>
  </si>
  <si>
    <t>1. 적당한 크기로 썬 두부를 식용유를 두른 팬에 살짝 굽는다.
2. 간장과 다진 마늘, 참기름, 설탕, 깨소금으로 양념장을 만든다.
3. 두부에 양념장을 얹어 한번 더 구워낸다.</t>
    <phoneticPr fontId="1" type="noConversion"/>
  </si>
  <si>
    <t>1. 쌀은 불린다. 
2. 게살은 얇게 찢는다.
3. 냄비에 참기름을 두르고 1의 불린 쌀과 2를 넣고 볶은 후 물을 붓고 끓이다가 소금으로 간을 한다.</t>
    <phoneticPr fontId="1" type="noConversion"/>
  </si>
  <si>
    <t>1. 소면을 삶는다.
2. 애호박과 당근은 채 썰어 식용유를 두른 팬에 볶아 고명으로 준비한다.
3. 멸치와 건다시마로 육수를 낸다.
4. 간장과 깨소금, 참기름으로 양념장을 만든다.
5. 그릇에 면과 육수를 담고 애호박과 당근, 김을 고명으로 올려낸다.</t>
    <phoneticPr fontId="1" type="noConversion"/>
  </si>
  <si>
    <t>1. 오징어는 손질하여 적당한 크기로 썰고 양파와 당근은 채 썬다. 
2. 파는 어슷썰기 하고, 마늘은 다진다.
3. 그릇에 다진 마늘과 간장, 물엿을 넣고 섞어 양념을 만든다.
4. 팬에 식용유를 두르고 오징어와 양념을 넣어 볶다가 양파와 파를 넣고 조금 더 볶은 뒤 참기름으로 마무리한다.</t>
    <phoneticPr fontId="1" type="noConversion"/>
  </si>
  <si>
    <t>1. 냄비에 불린 쌀과 적당량의 물을 넣고 센 불에서 저어가며 끓인다.
2. 끓어오르면 불을 약하게 줄이고 두부를 넣어 쌀알이 퍼질 때까지 끓인다.
3. 참기름을 넣고 소금으로 간을 맞춘다.</t>
    <phoneticPr fontId="1" type="noConversion"/>
  </si>
  <si>
    <t>1. 적당량의 물에 건다시마와 멸치를 넣어 국물을 낸다.
2. 부추와 양파는 적당한 크기로 썬다.
3. 육수에 된장을 풀고 부추와 양파, 다진 마늘을 넣어 끓인다.</t>
    <phoneticPr fontId="1" type="noConversion"/>
  </si>
  <si>
    <t>1. 파와 마늘, 생강은 적당한 크기로 썬다. 
2. 냄비에 물을 붓고 1과 돼지고기, 후춧가루를 넣어 끓인다. 
3. 돼지고기가 익으면 꺼내어 적당한 크기로 썬다.</t>
    <phoneticPr fontId="1" type="noConversion"/>
  </si>
  <si>
    <t>1. 숙주와 채썬 당근은 끓는 물에 데친 후 물기를 빼고 숙주는 적당한 길이로 썬다.
2. 대파는 적당한 길이로 썬다.
3. 숙주에 당근과 대파, 간장, 참기름, 다진 마늘을 넣어 버무린 후 참깨를 뿌려낸다.</t>
    <phoneticPr fontId="1" type="noConversion"/>
  </si>
  <si>
    <t>1. 감자는 껍질을 제거하고 곱게 간다.
2. 그릇에 감자와 달걀, 밀가루, 소금을 넣어 섞는다.
3. 팬에 식용유를 두르고 노릇노릇하게 구워낸다.</t>
    <phoneticPr fontId="1" type="noConversion"/>
  </si>
  <si>
    <t>1. 불고기용 고기는 키친타월로 핏기를 제거해 준다.
2. 간장과 설탕, 다진 마늘, 다진 파, 참기름, 참깨, 굴소스를 섞어 불고기 양념을 만들어준다.
3. 양념을 1/3 남겨 놓고 고기에 양념을 넣어 고기를 재워준다.
4. 쌀국수 면은 끓는 물에 삶아서 준비한다.
5. 팬에 기름을 두르고 불고기와 채 썬 양파를 넣어 볶다가 면과 남은 불고기 양념을 넣어 볶아준다.
6. 불고기와 면을 잘 섞어 볶아주고 숙주를 넣어 불을 끄고 잔 열로 숙주를 익힌다.</t>
    <phoneticPr fontId="1" type="noConversion"/>
  </si>
  <si>
    <t>1. 건미역은 충분히 불려 적당한 크기로 썬다.
2. 참기름 두른 냄비에 미역을 넣고 볶다가 적당량의 물을 넣어 끓인다.
3. 미역이 충분히 익었을 때 간장으로 간을 맞춘다.</t>
    <phoneticPr fontId="1" type="noConversion"/>
  </si>
  <si>
    <t>1. 식용유를 두른 팬에 멸치를 노릇하게 볶는다.
2. 간장과 다진 마늘, 설탕을 넣고 조린다.</t>
    <phoneticPr fontId="1" type="noConversion"/>
  </si>
  <si>
    <t>1. 냄비에 물을 붓고 멸치로 육수를 우려낸다.
2. 대파는 적당한 크기로 썰고 마늘은 다진다.
3. 콩나물은 다듬어 씻는다.
4. 콩나물과 다진 마늘을 넣어 끓인다.
5. 콩나물이 어느정도 익으면 대파를 넣고 소금으로 간을 맞춘다.</t>
    <phoneticPr fontId="1" type="noConversion"/>
  </si>
  <si>
    <t>1. 메추리알은 삶은 후 껍질을 벗긴다.
2. 냄비에 다진 마늘과 간장, 설탕을 넣고 적정량의 물을 부어 삶은 메추리알을 조린다.</t>
    <phoneticPr fontId="1" type="noConversion"/>
  </si>
  <si>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phoneticPr fontId="1" type="noConversion"/>
  </si>
  <si>
    <t>1. 닭고기는 깨끗이 씻고 적당한 크기로 썰어 데쳐 둔다.
2, 감자와 양파, 당근, 파를 적당한 크기로 썰고 마늘은 다진다.
3. 다진 마늘과 설탕, 간장, 후춧가루, 적당량의 물을 섞어 양념장을 만든다.
4. 냄비에 식용유를 두르고, 1, 2, 3을 고루 넣고 볶는다.</t>
    <phoneticPr fontId="1" type="noConversion"/>
  </si>
  <si>
    <t>1. 양배추는 적당한 크기로 썰어 찜기에 쪄낸다.
2. 간장과 고춧가루, 설탕, 참기름, 깨, 다진 마늘, 다진 대파를 섞어 양념장을 만든다.
3. 찐 양배추에 양념장을 곁들여 낸다.</t>
    <phoneticPr fontId="1" type="noConversion"/>
  </si>
  <si>
    <t xml:space="preserve">1. 스파게티면은 적당한 크기로 잘라 삶아 준 후 물기를 빼준다.
2. 양상추와 토마토, 오이, 양상추는 적당한 크기로 자른다.
3. 간장과 올리브유, 설탕, 식초, 다진 마늘, 후춧가루, 깨소금을 넣어 오리엔탈드레싱을 만든다. 
4. 볼에 1,2번 재료와 오리엔탈드레싱, 치즈를 넣어 함께 버무린다. </t>
    <phoneticPr fontId="1" type="noConversion"/>
  </si>
  <si>
    <t>1. 쌀은 불리고, 시금치와 마늘은 잘게 다진다. 
2. 냄비에 참기름을 두르고 1의 불린 쌀을 넣고 볶다가 마늘과 시금치를 함께 넣어 볶는다.
3. 2에 물을 붓고 끓이다가 소금과 간장으로 간을 한다.</t>
    <phoneticPr fontId="1" type="noConversion"/>
  </si>
  <si>
    <t>1. 적당량의 물에 멸치와 건다시마를 넣고 국물을 낸다.
2. 어묵과 무, 파는 적당한 크기로 썬다.
3. 육수에 어묵과 무, 다진 마늘을 넣고 끓인다.
4. 간장으로 간하고 대파를 넣는다.</t>
    <phoneticPr fontId="1" type="noConversion"/>
  </si>
  <si>
    <t>1. 건파래는 물에 불린 뒤 적당한 크기로 썬다.
2. 파와 마늘은 다진다.
3. 그릇에 파래와 다진 파, 다진 마늘을 담고 간장과 설탕, 식초를 넣고 골고루 버무린다.</t>
    <phoneticPr fontId="1" type="noConversion"/>
  </si>
  <si>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phoneticPr fontId="1" type="noConversion"/>
  </si>
  <si>
    <t>1. 돼지고기와 양파, 대파, 마늘은 곱게 다진다.
2. 다진 양파와 다진 대파, 다진 마늘, 간장, 설탕을 혼합하여 양념장을 만든다.
3. 돼지고기와 양념장, 밀가루를 혼합한 뒤 치대어 둥글게 빚는다.
4. 식용유를 두른 팬에 굽는다.</t>
    <phoneticPr fontId="1" type="noConversion"/>
  </si>
  <si>
    <t>1. 애호박은 부채꼴 모양으로 썰어 소금에 살짝 절인 후 물에 헹구고 물기를 짠다.
2. 파와 마늘은 다진다. 
3. 달군 팬에 참기름을 두르고 파와 마늘을 볶다가 애호박을 넣고 파랗게 재빨리 볶은 후 간장으로 간을 하고 참깨로 마무리한다.</t>
    <phoneticPr fontId="1" type="noConversion"/>
  </si>
  <si>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간장으로 간을 맞춘다.</t>
    <phoneticPr fontId="1" type="noConversion"/>
  </si>
  <si>
    <t>1. 쌀은 불린 후 적당량의 물을 부어 밥을 짓는다.
2. 닭고기와 양송이버섯, 양파는 적당한 크기로 썰고 마늘은 다진다.
3. 팬에 버터를 녹이고 다진 마늘을 볶다가 닭고기와 양송이버섯, 양파를 넣어 함께 볶는다.
4. 3에 우유와 생크림을 넣어 끓인다.
5. 4에 1을 넣어 골고루 섞으면 살짝 졸이고 소금으로 간한다.</t>
    <phoneticPr fontId="1" type="noConversion"/>
  </si>
  <si>
    <t>1. 양배추과 당근은 잘게 다진다.
2. 냄비에 불린 쌀과 양배추, 당근, 적당량의 물을 넣고 센 불에서 저어가며 끓인다.
3. 끓어오르면 불을 약하게 줄이고 쌀알이 퍼질 때까지 저어가며 끓인다.
4. 참기름을 넣고 소금으로 간을 맞춘다.</t>
    <phoneticPr fontId="1" type="noConversion"/>
  </si>
  <si>
    <t>1. 돼지고기와 당근, 양파는 채 썬다.
2. 시금치는 끓는 물에 데쳐 적당한 크기로 썬다.
3. 당면은 삶아 낸다.
4. 식용유를 두른 팬에 돼지고기와 당근, 양파, 시금치를 볶는다.
5. 식용유를 두른 팬에 당면을 볶다가 간장과 설탕, 참기름을 넣는다.
6. 당면에 4의 재료를 넣고 한 번 더 볶아낸다.</t>
    <phoneticPr fontId="1" type="noConversion"/>
  </si>
  <si>
    <t>1. 무는 채 썬 후 달군 팬에 참기름을 두르고 볶는다.
2. 무가 익으면 다진 마늘과 깨, 참기름, 약간의 소금을 넣어 간하여 제공한다.</t>
    <phoneticPr fontId="1" type="noConversion"/>
  </si>
  <si>
    <t>1. 양상추는 적당한 크기로 찢고 살짝 데친 뒤 찬물로 식힌다. 
2. 오이와 당근은 적당한 크기로 썬다. 
3. 마늘은 다지고 그릇에 간장과 올리브유, 설탕, 간장, 참기름, 식초, 통깨를 넣고 섞어 오리엔탈 드레싱을 만든다.
4. 1에 2를 넣고 골고루 버무린다.</t>
    <phoneticPr fontId="1" type="noConversion"/>
  </si>
  <si>
    <t>식용유</t>
  </si>
  <si>
    <t>1. 꽃게는 손질하여 반으로 토막낸다. 
2. 파와 양파는 적당한 크기로 썰고, 마늘은 다진다. 
3. 냄비에 물과 다시마를 넣어 육수를 우려낸 후 다시마는 건져낸다. 
4. 3에 된장을 풀고 다진 마늘과 꽃게를 넣어 끓이다가 파를 넣어 살짝 더 끓인다.</t>
    <phoneticPr fontId="1" type="noConversion"/>
  </si>
  <si>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</si>
  <si>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취나물을 살짝 데쳐 찬물로 헹구고 물기를 짠다.
2. 다진 마늘과 간장, 참기름, 참깨를 넣고 버무려낸다.</t>
    <phoneticPr fontId="1" type="noConversion"/>
  </si>
  <si>
    <t>1. 오이와 당근은 채 썬다.
2. 쇠고기는 간장과 설탕, 참기름, 후춧가루를 넣고 밑간을 한다.
3. 식용유를 두른 팬에 쇠고기와 당근, 오이 순으로 넣고 볶는다.
4. 소면은 삶아 물기를 뺀다.
5. 소면에 3의 재료와 간장과 참기름, 깨소금, 설탕, 올리고당, 다진 마늘을 넣고 비빈다.</t>
    <phoneticPr fontId="1" type="noConversion"/>
  </si>
  <si>
    <t>1. 양파와 어묵은 적당한 크기로 썬다.
2. 다진 마늘과 간장, 물엿, 참기름으로 양념장을 만든다.  
3. 식용유를 두른 팬에 어묵과 양파를 볶는다. 
4. 3에 양념장을 넣고 조려낸다.</t>
  </si>
  <si>
    <t>1. 무와 멸치, 대파를 넣고 끓여 육수를 내고 간장으로 간을 맞춘다.
2. 어묵과 맛살, 유부를 알맞은 크기로 썬다.
3. 우동면을 삶는다.
4. 그릇에 우동면과 육수를 담고 어묵과 맛살, 유부와 김을 고명으로 올린다.</t>
  </si>
  <si>
    <t>1. 오징어는 손질 후 적당한 크기로 썰어 고춧가루에 버무린다._x000D_
2. 무와 대파는 적당한 크기로 썬다._x000D_
3. 냄비에 적당량의 물을 붓고 양념한 오징어, 무와 대파를 넣어 끓인다._x000D_
4. 간장으로 간을 맞춘다.</t>
  </si>
  <si>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</si>
  <si>
    <t>1. 파프리카를 씻어 물기를 제거한 뒤 적당한 크기로 썬다.
2. 간장과 식초, 설탕, 다진 마늘, 참기름으로 양념장을 만든다.
3. 모든 재료를 섞어준 뒤 참깨를 뿌린다.</t>
    <phoneticPr fontId="1" type="noConversion"/>
  </si>
  <si>
    <r>
      <rPr>
        <b/>
        <sz val="14"/>
        <color theme="9"/>
        <rFont val="나눔고딕"/>
        <family val="3"/>
        <charset val="129"/>
      </rPr>
      <t>(그린데이 2단계)</t>
    </r>
    <r>
      <rPr>
        <sz val="14"/>
        <rFont val="나눔고딕"/>
        <family val="3"/>
        <charset val="129"/>
      </rPr>
      <t xml:space="preserve">
양송이스프 ②⑥</t>
    </r>
    <phoneticPr fontId="1" type="noConversion"/>
  </si>
  <si>
    <r>
      <t xml:space="preserve">1. </t>
    </r>
    <r>
      <rPr>
        <b/>
        <sz val="14"/>
        <color theme="9"/>
        <rFont val="나눔고딕"/>
        <family val="3"/>
        <charset val="129"/>
      </rPr>
      <t>양송이버섯을 곱게 갈고</t>
    </r>
    <r>
      <rPr>
        <sz val="14"/>
        <color theme="1"/>
        <rFont val="나눔고딕"/>
        <family val="3"/>
        <charset val="129"/>
      </rPr>
      <t xml:space="preserve"> 양파는 잘게 다진다. 
2. 냄비에 버터를 두른 후 양파와 밀가루를 볶는다.
3. 2에 우유와 양송이버섯을 넣고 끓인다.
4. 소금으로 간을 맞춘다.</t>
    </r>
    <phoneticPr fontId="1" type="noConversion"/>
  </si>
  <si>
    <t>1. 냄비에 물을 붓고 멸치로 육수를 우려낸다.
2. 배추는 적당한 크기로 썬다.  
3. 파는 적당한 크기로 썰고 마늘은 다진다.
4. 1에 2와 3을 넣고 끓이다가 소금으로 간을 한다.</t>
    <phoneticPr fontId="1" type="noConversion"/>
  </si>
  <si>
    <r>
      <rPr>
        <b/>
        <sz val="14"/>
        <color theme="9"/>
        <rFont val="나눔고딕"/>
        <family val="3"/>
        <charset val="129"/>
      </rPr>
      <t>(그린데이 3단계)</t>
    </r>
    <r>
      <rPr>
        <sz val="14"/>
        <rFont val="나눔고딕"/>
        <family val="3"/>
        <charset val="129"/>
      </rPr>
      <t xml:space="preserve">
미트소스양송이조림
②⑤⑥⑫⑮</t>
    </r>
    <r>
      <rPr>
        <sz val="14"/>
        <rFont val="나눔고딕"/>
        <family val="1"/>
        <charset val="129"/>
      </rPr>
      <t>⑯⑱</t>
    </r>
    <phoneticPr fontId="1" type="noConversion"/>
  </si>
  <si>
    <r>
      <t xml:space="preserve">1. </t>
    </r>
    <r>
      <rPr>
        <b/>
        <sz val="14"/>
        <color theme="9"/>
        <rFont val="나눔고딕"/>
        <family val="3"/>
        <charset val="129"/>
      </rPr>
      <t>양송이버섯은 작게 썰고</t>
    </r>
    <r>
      <rPr>
        <sz val="14"/>
        <color theme="1"/>
        <rFont val="나눔고딕"/>
        <family val="3"/>
        <charset val="129"/>
      </rPr>
      <t xml:space="preserve"> 양파와 파프리카는 먹기 좋은 크기로 썬다.
2. 식용유를 두른 팬에 쇠고기를 넣고 볶는다.
3. 어느 정도 익으면 1을 넣어 볶는다.
4. 양파가 투명해지면 토마토소스를 넣어 조린다.</t>
    </r>
    <phoneticPr fontId="1" type="noConversion"/>
  </si>
  <si>
    <t>오리채소볶음 ⑤⑥</t>
    <phoneticPr fontId="1" type="noConversion"/>
  </si>
  <si>
    <t>가지양념찜 ⑤⑥</t>
    <phoneticPr fontId="1" type="noConversion"/>
  </si>
  <si>
    <t>1. 당근과 양파는 적당한 크기로 썬다. 
2. 파는 적당한 크기로 썰고, 마늘은 다진다.
3. 팬에 식용유를 두르고 다진 마늘을 볶다가 당근과 양파를 넣고 함께 볶는다.
4. 3에 오리고기와 파를 넣고 함께 볶다가 간장으로 간을 한 후 참기름으로 마무리한다.</t>
    <phoneticPr fontId="1" type="noConversion"/>
  </si>
  <si>
    <t>1. 황태는 불린 후 적당한 크기로 찢는다. 
2. 파는 적당한 크기로 썰고, 마늘은 다진다.
3. 냄비에 참기름을 두르고 황태를 볶다가 물을 붓고 다진 마늘과 파를 넣고 끓이고 소금과 간장으로 간을 한 후 후춧가루로 마무리한다.</t>
    <phoneticPr fontId="1" type="noConversion"/>
  </si>
  <si>
    <r>
      <t>쇠불고기볶음면 ⑤⑥⑯</t>
    </r>
    <r>
      <rPr>
        <sz val="14"/>
        <rFont val="나눔고딕"/>
        <family val="1"/>
        <charset val="129"/>
      </rPr>
      <t>⑱</t>
    </r>
    <phoneticPr fontId="1" type="noConversion"/>
  </si>
  <si>
    <r>
      <rPr>
        <b/>
        <sz val="14"/>
        <color theme="9"/>
        <rFont val="나눔고딕"/>
        <family val="3"/>
        <charset val="129"/>
      </rPr>
      <t>(그린데이 4단계)</t>
    </r>
    <r>
      <rPr>
        <sz val="14"/>
        <rFont val="나눔고딕"/>
        <family val="3"/>
        <charset val="129"/>
      </rPr>
      <t xml:space="preserve">
양송이튀김/타르타르소스 ①⑤⑥</t>
    </r>
    <phoneticPr fontId="1" type="noConversion"/>
  </si>
  <si>
    <r>
      <t xml:space="preserve">1. </t>
    </r>
    <r>
      <rPr>
        <b/>
        <sz val="14"/>
        <color theme="9"/>
        <rFont val="나눔고딕"/>
        <family val="3"/>
        <charset val="129"/>
      </rPr>
      <t>양송이버섯은 적당한 크기로 썬다.</t>
    </r>
    <r>
      <rPr>
        <sz val="14"/>
        <color theme="1"/>
        <rFont val="나눔고딕"/>
        <family val="3"/>
        <charset val="129"/>
      </rPr>
      <t xml:space="preserve">
2. 그릇에 튀김가루와 물을 섞어 반죽물을 만든다. 
3. 2에 양송이버섯을 넣고 골고루 묻힌다. 
4. 냄비에 식용유를 부어 적당한 온도가 되면 3을 넣어 노릇하게 튀겨낸다.
5. 소스와 함께 제공한다. </t>
    </r>
    <phoneticPr fontId="1" type="noConversion"/>
  </si>
  <si>
    <r>
      <t>쇠고기굴소스조림 ⑤⑥⑯</t>
    </r>
    <r>
      <rPr>
        <sz val="14"/>
        <rFont val="나눔고딕"/>
        <family val="1"/>
        <charset val="129"/>
      </rPr>
      <t>⑱</t>
    </r>
    <phoneticPr fontId="1" type="noConversion"/>
  </si>
  <si>
    <t>1. 쇠고기와 양파, 당근, 대파는 적당한 크기로 썬다.
2. 식용유를 두른 팬에 다진 마늘과 쇠고기를 넣고 볶는다.
3. 간장과 굴소스, 다진 마늘. 설탕, 믈엿, 청주, 참기름으로 양념장을 만든다.
4. 쇠고기와 양파, 당근, 대파, 양념장, 전분물을 넣고 걸쭉해질 때까지 조린다.</t>
    <phoneticPr fontId="1" type="noConversion"/>
  </si>
  <si>
    <t>1. 냄비에 물을 붓고 멸치로 육수를 우려낸 후 된장을 풀어 끓인다.
2. 두부와 감자, 호박, 양파는 적당한 크기로 썬다.
3. 파는 적당한 크기로 썰고 마늘은 다진다.
4. 1에 2와 3을 넣고 끓인다.</t>
    <phoneticPr fontId="1" type="noConversion"/>
  </si>
  <si>
    <t>1. 가지는 적당한 크기로 썬다. 
2. 파는 적당한 크기로 썰고 마늘은 다진다.
3. 그릇에 파와 마늘, 간장, 참기름을 넣고 섞어 양념을 만든다. 
4. 찜통에 1을 담고 양념을 끼얹어 찐 후 참깨로 마무리한다.</t>
    <phoneticPr fontId="1" type="noConversion"/>
  </si>
  <si>
    <t>1. 쌀은 불린 후 밥을 짓는다.
2. 두부는 물기를 제거한 후 으깨고 당근은 다진다.
3. 간장과 설탕, 다진 마늘, 깨소금, 후춧가루를 섞어 양념장을 만든다.
4. 팬에 식용유를 두르고 다진 파를 넣고 볶다가 두부와 당근을 넣고 볶는다.
5. 두부의 물기가 어느정도 날아가면 양념장을 넣고 볶는다.
6. 밥 위에 볶은 재료를 올린다.</t>
    <phoneticPr fontId="1" type="noConversion"/>
  </si>
  <si>
    <t>1. 닭고기는 적당한 크기로 썬 다음 소금과 후춧가루로 밑간을 한다.
2. 손질한 닭에 달걀과 전분가루를 넣고 골고루 섞는다.
3. 식용유를 180℃로 달궈 닭을 노릇하게 튀겨낸다.
4. 냄비에 다진 마늘과 다진 생강, 설탕, 올리고당, 간장을 넣고 끓여 양념을 만든다.
5. 튀긴 닭고기에 양념을 버무려낸다.</t>
    <phoneticPr fontId="1" type="noConversion"/>
  </si>
  <si>
    <t>1. 모든 재료를 준비한다. 
2. 새우는 소금과 후춧가루로 밑간한다.
3. 양파와 당근은 채 썰고 대파는 송송 썬다.
4. 간장과 올리고당, 맛술, 다진 마늘을 넣고 양념을 만든다.
5. 프라이팬에 식용유를 넣고 새우를 볶아주다가 양파와 당근, 대파를 넣어준다.
6. 새우가 반쯤 익었을 때 양념장을 넣고 볶아준다.</t>
    <phoneticPr fontId="1" type="noConversion"/>
  </si>
  <si>
    <t>1. 돼지고기 목살에 소금과 후춧가루로 밑간을 하여 구워낸다.
2. 양파와 삼색 파프리카, 새송이 버섯, 대파 등 채소는 먹기 좋은 크기로 썬 후 다진 마늘을 넣어 굽는다.
3. 된장과 매실청, 참기름, 참깨를 이용하여 된장 드레싱을 만든다.
4. 구워낸 돼지고기와 채소에 된장드레싱을 올려 버무린다.</t>
    <phoneticPr fontId="1" type="noConversion"/>
  </si>
  <si>
    <t>1. 새우는 손질하여 물기를 뺀다.
2. 마늘은 다진다.
3. 그릇에 다진 마늘과 케첩, 간장, 물엿, 후춧가루를 넣고 섞어 양념을 만든다.
4. 팬에 양념을 넣고 끓이다가 새우를 넣어 골고루 섞으며 밥과 함께 볶는다.</t>
    <phoneticPr fontId="1" type="noConversion"/>
  </si>
  <si>
    <t>1. 오이와 방울토마토는 깨끗이 세척소독한다.
2. 오이는 껍질을 제거한 뒤 깍둑썰기하고 방울토마토는 적당한 크기로 썬다.
3. 2의 오이와 방울토마토는 살짝 볶는다. 
4. 올리브유와 레몬즙, 설탕, 소금, 후춧가루를 섞어 드레싱을 만들고 오이와 방울토마토를 섞는다.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</si>
</sst>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m&quot;월&quot;\ d&quot;일&quot;;@"/>
    <numFmt numFmtId="178" formatCode="&quot; &quot;"/>
    <numFmt numFmtId="179" formatCode="0.0_);[Red]\(0.0\)"/>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나눔고딕"/>
      <family val="1"/>
      <charset val="129"/>
    </font>
    <font>
      <b/>
      <sz val="14"/>
      <color theme="9"/>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
      <left style="thin">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7">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2" fillId="33" borderId="1" xfId="0" applyFont="1" applyFill="1" applyBorder="1" applyAlignment="1">
      <alignment horizontal="center" vertical="center" wrapText="1"/>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0" fillId="33" borderId="28" xfId="0" applyFont="1" applyFill="1" applyBorder="1" applyAlignment="1">
      <alignment vertical="center" shrinkToFit="1"/>
    </xf>
    <xf numFmtId="0" fontId="22" fillId="0" borderId="0" xfId="0" applyFont="1" applyAlignment="1">
      <alignment vertical="center" shrinkToFit="1"/>
    </xf>
    <xf numFmtId="0" fontId="30" fillId="34" borderId="31"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30" fillId="0" borderId="0" xfId="0" applyFont="1" applyAlignment="1">
      <alignment vertical="center" shrinkToFit="1"/>
    </xf>
    <xf numFmtId="0" fontId="30" fillId="0" borderId="1" xfId="0" applyFont="1" applyBorder="1" applyAlignment="1">
      <alignment horizontal="center" vertical="center" wrapText="1"/>
    </xf>
    <xf numFmtId="177" fontId="30" fillId="0" borderId="32" xfId="0" applyNumberFormat="1" applyFont="1" applyBorder="1" applyAlignment="1">
      <alignment horizontal="center" vertical="center" wrapText="1"/>
    </xf>
    <xf numFmtId="177" fontId="22" fillId="0" borderId="32" xfId="0" applyNumberFormat="1" applyFont="1" applyBorder="1" applyAlignment="1">
      <alignment vertical="center" wrapText="1"/>
    </xf>
    <xf numFmtId="177" fontId="22" fillId="0" borderId="34" xfId="0" applyNumberFormat="1" applyFont="1" applyBorder="1" applyAlignment="1">
      <alignment vertical="center" wrapText="1"/>
    </xf>
    <xf numFmtId="177" fontId="22" fillId="0" borderId="1" xfId="0" applyNumberFormat="1" applyFont="1" applyBorder="1" applyAlignment="1">
      <alignment vertical="center" wrapText="1"/>
    </xf>
    <xf numFmtId="177" fontId="30"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33"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5" xfId="0" applyFont="1" applyBorder="1" applyAlignment="1">
      <alignment horizontal="center" vertical="center" wrapText="1"/>
    </xf>
    <xf numFmtId="0" fontId="22" fillId="0" borderId="36"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21" xfId="0" applyFont="1" applyBorder="1" applyAlignment="1">
      <alignment horizontal="right" vertical="center" wrapText="1"/>
    </xf>
    <xf numFmtId="0" fontId="30" fillId="34" borderId="44" xfId="0" applyFont="1" applyFill="1" applyBorder="1" applyAlignment="1">
      <alignment horizontal="center" vertical="center" wrapText="1"/>
    </xf>
    <xf numFmtId="0" fontId="30" fillId="34" borderId="45" xfId="0" applyFont="1" applyFill="1" applyBorder="1" applyAlignment="1">
      <alignment horizontal="center" vertical="center" wrapText="1"/>
    </xf>
    <xf numFmtId="0" fontId="30" fillId="0" borderId="22" xfId="0" applyFont="1" applyBorder="1" applyAlignment="1">
      <alignment horizontal="center" vertical="center" wrapText="1"/>
    </xf>
    <xf numFmtId="177" fontId="30" fillId="0" borderId="30" xfId="0" applyNumberFormat="1" applyFont="1" applyBorder="1" applyAlignment="1">
      <alignment horizontal="center" vertical="center" wrapText="1"/>
    </xf>
    <xf numFmtId="177" fontId="22" fillId="0" borderId="30" xfId="0" applyNumberFormat="1" applyFont="1" applyBorder="1" applyAlignment="1">
      <alignment vertical="center" wrapText="1"/>
    </xf>
    <xf numFmtId="177" fontId="22" fillId="0" borderId="31" xfId="0" applyNumberFormat="1" applyFont="1" applyBorder="1" applyAlignment="1">
      <alignment vertical="center" wrapText="1"/>
    </xf>
    <xf numFmtId="177" fontId="22" fillId="0" borderId="22" xfId="0" applyNumberFormat="1" applyFont="1" applyBorder="1" applyAlignment="1">
      <alignment vertical="center" wrapText="1"/>
    </xf>
    <xf numFmtId="0" fontId="22" fillId="33" borderId="1" xfId="0" applyFont="1" applyFill="1" applyBorder="1" applyAlignment="1">
      <alignment horizontal="left" vertical="center" wrapText="1"/>
    </xf>
    <xf numFmtId="0" fontId="25" fillId="0" borderId="1" xfId="0" applyFont="1" applyBorder="1" applyAlignment="1">
      <alignment horizontal="center" vertical="center"/>
    </xf>
    <xf numFmtId="178" fontId="30" fillId="0" borderId="1" xfId="0" applyNumberFormat="1"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2"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0" fontId="30" fillId="34" borderId="41" xfId="0" applyFont="1" applyFill="1" applyBorder="1" applyAlignment="1">
      <alignment horizontal="center" vertical="center" wrapText="1"/>
    </xf>
    <xf numFmtId="0" fontId="30" fillId="34" borderId="30" xfId="0" applyFont="1" applyFill="1" applyBorder="1" applyAlignment="1">
      <alignment horizontal="center" vertical="center" wrapText="1"/>
    </xf>
    <xf numFmtId="0" fontId="22" fillId="0" borderId="28" xfId="0" applyFont="1" applyBorder="1" applyAlignment="1">
      <alignment horizontal="center" vertical="center" wrapText="1"/>
    </xf>
    <xf numFmtId="176" fontId="22" fillId="0" borderId="1" xfId="0" applyNumberFormat="1" applyFont="1" applyBorder="1" applyAlignment="1">
      <alignment horizontal="center" vertical="center" wrapText="1"/>
    </xf>
    <xf numFmtId="179" fontId="22" fillId="33" borderId="1" xfId="0" applyNumberFormat="1" applyFont="1" applyFill="1" applyBorder="1" applyAlignment="1">
      <alignment horizontal="center" vertical="center" wrapText="1"/>
    </xf>
    <xf numFmtId="178" fontId="30" fillId="0" borderId="32" xfId="0" applyNumberFormat="1" applyFont="1" applyBorder="1" applyAlignment="1">
      <alignment horizontal="center" vertical="center" wrapText="1"/>
    </xf>
    <xf numFmtId="178" fontId="30" fillId="0" borderId="6" xfId="0" applyNumberFormat="1" applyFont="1" applyBorder="1" applyAlignment="1">
      <alignment horizontal="center" vertical="center" wrapText="1"/>
    </xf>
    <xf numFmtId="0" fontId="30" fillId="34" borderId="43" xfId="0" applyFont="1" applyFill="1" applyBorder="1" applyAlignment="1">
      <alignment horizontal="center" vertical="center" wrapText="1"/>
    </xf>
    <xf numFmtId="0" fontId="30" fillId="34" borderId="42" xfId="0" applyFont="1" applyFill="1" applyBorder="1" applyAlignment="1">
      <alignment horizontal="center" vertical="center" wrapText="1"/>
    </xf>
    <xf numFmtId="0" fontId="30" fillId="34" borderId="47" xfId="0" applyFont="1" applyFill="1" applyBorder="1" applyAlignment="1">
      <alignment horizontal="center" vertical="center" wrapText="1"/>
    </xf>
    <xf numFmtId="0" fontId="22" fillId="0" borderId="38"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8" xfId="0" applyFont="1" applyBorder="1" applyAlignment="1">
      <alignment horizontal="right" vertical="center" wrapText="1"/>
    </xf>
    <xf numFmtId="0" fontId="22" fillId="0" borderId="31" xfId="0" applyFont="1" applyBorder="1" applyAlignment="1">
      <alignment horizontal="right" vertical="center" wrapText="1"/>
    </xf>
    <xf numFmtId="0" fontId="22" fillId="0" borderId="21" xfId="0" applyFont="1" applyBorder="1" applyAlignment="1">
      <alignment horizontal="right" vertical="center" wrapText="1"/>
    </xf>
    <xf numFmtId="0" fontId="22" fillId="0" borderId="50" xfId="0" applyFont="1" applyBorder="1" applyAlignment="1">
      <alignment horizontal="right" vertical="center" wrapText="1"/>
    </xf>
    <xf numFmtId="0" fontId="22" fillId="0" borderId="22" xfId="0" applyFont="1" applyBorder="1" applyAlignment="1">
      <alignment horizontal="right" vertical="center" wrapText="1"/>
    </xf>
    <xf numFmtId="178" fontId="30" fillId="0" borderId="25" xfId="0" applyNumberFormat="1" applyFont="1" applyBorder="1" applyAlignment="1">
      <alignment horizontal="center" vertical="center" wrapText="1"/>
    </xf>
    <xf numFmtId="178" fontId="30" fillId="0" borderId="28" xfId="0" applyNumberFormat="1" applyFont="1" applyBorder="1" applyAlignment="1">
      <alignment horizontal="center" vertical="center" wrapText="1"/>
    </xf>
    <xf numFmtId="0" fontId="30" fillId="0" borderId="25" xfId="0" applyFont="1" applyBorder="1" applyAlignment="1">
      <alignment horizontal="center" vertical="center" wrapText="1"/>
    </xf>
    <xf numFmtId="0" fontId="30" fillId="0" borderId="28" xfId="0" applyFont="1" applyBorder="1" applyAlignment="1">
      <alignment horizontal="center" vertical="center" wrapTex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22" xfId="0" applyFont="1" applyBorder="1" applyAlignment="1">
      <alignment horizontal="center" vertical="center" wrapText="1"/>
    </xf>
    <xf numFmtId="0" fontId="30" fillId="34" borderId="4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5" fillId="0" borderId="21" xfId="0" applyFont="1" applyBorder="1" applyAlignment="1">
      <alignment horizontal="center" vertical="center"/>
    </xf>
    <xf numFmtId="0" fontId="25" fillId="0" borderId="50" xfId="0" applyFont="1" applyBorder="1" applyAlignment="1">
      <alignment horizontal="center" vertical="center"/>
    </xf>
    <xf numFmtId="0" fontId="25" fillId="0" borderId="22" xfId="0" applyFont="1" applyBorder="1" applyAlignment="1">
      <alignment horizontal="center" vertical="center"/>
    </xf>
    <xf numFmtId="0" fontId="25" fillId="0" borderId="1" xfId="0" applyFont="1" applyBorder="1" applyAlignment="1">
      <alignment horizontal="center" vertical="center" wrapText="1"/>
    </xf>
    <xf numFmtId="0" fontId="22" fillId="33" borderId="21" xfId="0" applyFont="1" applyFill="1" applyBorder="1" applyAlignment="1">
      <alignment horizontal="left" vertical="center" wrapText="1"/>
    </xf>
    <xf numFmtId="0" fontId="22" fillId="33" borderId="50" xfId="0" applyFont="1" applyFill="1" applyBorder="1" applyAlignment="1">
      <alignment horizontal="left" vertical="center" wrapText="1"/>
    </xf>
    <xf numFmtId="0" fontId="22" fillId="33" borderId="22" xfId="0" applyFont="1" applyFill="1" applyBorder="1" applyAlignment="1">
      <alignment horizontal="left"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0059EA"/>
      <color rgb="FF0049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607A045-8613-4D2E-9505-3017F8A5DB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575C48C-FA77-49BF-A296-F8571D1CF2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A30B12A-A354-4F1D-B0B3-DE652443A5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76A6965-A372-45F9-BBF5-5D29DA6662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48C7A99-22E1-40F9-B1E4-836DD2EB7C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4699B1B-1978-4E78-B18A-64EC6491D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6EF8985-43C5-45BD-BE0C-2B628B2BB2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7C3E6AE-AFA3-4DE4-90C6-F3F1D281C3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06376C-3FF5-4C32-A931-C3CC92128C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BAF8131-33C3-46C7-B563-97E2ACEE6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4891412-94C9-4A0D-AE4D-CFE58AA989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231021-C2A4-48B7-9265-6063CEA408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BB91502-9363-4E33-9C3A-7F1FAE1E1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5A39D51-2530-4DF3-9A0E-F3044D93B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153B5C0-504A-4A6B-80DA-6F3FAAAA1A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A32569E-5CA9-4430-B3D4-89BF72AD5D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A8E5819-251D-4D7B-950D-4F3E5A2EBD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2DD8120-6A79-438B-B520-601873897C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2EA6F09-1B90-408E-AF6B-238D1075F8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EBB8674-6316-4B6C-B739-048AD5ED95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2162F02-E36B-48A8-84FA-D23B0EDC0C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E701951-A490-4E3D-8A75-21D1FC1DC0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62FB4A7-C162-4BE0-90E7-C2CCFC6843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36F9DCF-D9A7-40BA-9BC1-E9976EB4C7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892BEB4-083E-4B5B-807E-531910DEA4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0446FC9-7E5B-4267-83F4-0E2204CBA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2"/>
  <sheetViews>
    <sheetView view="pageBreakPreview" topLeftCell="H1" zoomScale="40" zoomScaleNormal="70" zoomScaleSheetLayoutView="40" workbookViewId="0">
      <selection activeCell="V17" sqref="V17:W17"/>
    </sheetView>
  </sheetViews>
  <sheetFormatPr defaultColWidth="17.125" defaultRowHeight="20.25"/>
  <cols>
    <col min="1" max="1" width="9.875" style="20" customWidth="1"/>
    <col min="2" max="3" width="25.625" style="23" customWidth="1"/>
    <col min="4" max="4" width="13.625" style="20" customWidth="1"/>
    <col min="5" max="5" width="9.875" style="20" customWidth="1"/>
    <col min="6" max="7" width="25.625" style="23" customWidth="1"/>
    <col min="8" max="8" width="13.625" style="20" customWidth="1"/>
    <col min="9" max="9" width="9.875" style="20" customWidth="1"/>
    <col min="10" max="11" width="25.625" style="23" customWidth="1"/>
    <col min="12" max="12" width="13.625" style="20" customWidth="1"/>
    <col min="13" max="13" width="9.875" style="20" customWidth="1"/>
    <col min="14" max="15" width="25.625" style="23" customWidth="1"/>
    <col min="16" max="16" width="13.625" style="20" customWidth="1"/>
    <col min="17" max="17" width="9.875" style="20" customWidth="1"/>
    <col min="18" max="19" width="25.625" style="23" customWidth="1"/>
    <col min="20" max="20" width="13.625" style="20" customWidth="1"/>
    <col min="21" max="21" width="9.875" style="20" customWidth="1"/>
    <col min="22" max="23" width="25.625" style="23" customWidth="1"/>
    <col min="24" max="24" width="13.625" style="20" customWidth="1"/>
    <col min="25" max="16384" width="17.125" style="20"/>
  </cols>
  <sheetData>
    <row r="1" spans="1:24" ht="33" customHeight="1" thickBot="1">
      <c r="A1" s="16" t="s">
        <v>26</v>
      </c>
      <c r="B1" s="17">
        <v>6</v>
      </c>
      <c r="C1" s="83" t="s">
        <v>27</v>
      </c>
      <c r="D1" s="84"/>
      <c r="E1" s="18">
        <v>144</v>
      </c>
      <c r="F1" s="19" t="s">
        <v>28</v>
      </c>
      <c r="G1" s="85" t="s">
        <v>29</v>
      </c>
      <c r="H1" s="86"/>
      <c r="I1" s="86"/>
      <c r="J1" s="86"/>
      <c r="K1" s="86"/>
      <c r="L1" s="86"/>
      <c r="M1" s="86"/>
      <c r="N1" s="86"/>
      <c r="O1" s="86"/>
      <c r="P1" s="86"/>
      <c r="Q1" s="86"/>
      <c r="R1" s="86"/>
      <c r="S1" s="86"/>
      <c r="T1" s="86"/>
      <c r="U1" s="86"/>
      <c r="V1" s="86"/>
      <c r="W1" s="86"/>
      <c r="X1" s="87"/>
    </row>
    <row r="2" spans="1:24" s="23" customFormat="1" ht="45" customHeight="1" thickTop="1">
      <c r="A2" s="91" t="s">
        <v>30</v>
      </c>
      <c r="B2" s="68"/>
      <c r="C2" s="69"/>
      <c r="D2" s="61" t="s">
        <v>31</v>
      </c>
      <c r="E2" s="67" t="s">
        <v>30</v>
      </c>
      <c r="F2" s="68"/>
      <c r="G2" s="69"/>
      <c r="H2" s="21" t="s">
        <v>31</v>
      </c>
      <c r="I2" s="67" t="s">
        <v>30</v>
      </c>
      <c r="J2" s="68"/>
      <c r="K2" s="69"/>
      <c r="L2" s="61" t="s">
        <v>31</v>
      </c>
      <c r="M2" s="67" t="s">
        <v>30</v>
      </c>
      <c r="N2" s="68"/>
      <c r="O2" s="69"/>
      <c r="P2" s="21" t="s">
        <v>31</v>
      </c>
      <c r="Q2" s="67" t="s">
        <v>30</v>
      </c>
      <c r="R2" s="68"/>
      <c r="S2" s="69"/>
      <c r="T2" s="61" t="s">
        <v>31</v>
      </c>
      <c r="U2" s="67" t="s">
        <v>30</v>
      </c>
      <c r="V2" s="68"/>
      <c r="W2" s="69"/>
      <c r="X2" s="22" t="s">
        <v>31</v>
      </c>
    </row>
    <row r="3" spans="1:24" ht="50.1" customHeight="1">
      <c r="A3" s="88" t="s">
        <v>32</v>
      </c>
      <c r="B3" s="24" t="s">
        <v>33</v>
      </c>
      <c r="C3" s="25"/>
      <c r="D3" s="26"/>
      <c r="E3" s="70" t="s">
        <v>32</v>
      </c>
      <c r="F3" s="24" t="s">
        <v>33</v>
      </c>
      <c r="G3" s="25"/>
      <c r="H3" s="27"/>
      <c r="I3" s="70" t="s">
        <v>32</v>
      </c>
      <c r="J3" s="24" t="s">
        <v>33</v>
      </c>
      <c r="K3" s="25">
        <v>46113</v>
      </c>
      <c r="L3" s="26"/>
      <c r="M3" s="70" t="s">
        <v>32</v>
      </c>
      <c r="N3" s="24" t="s">
        <v>33</v>
      </c>
      <c r="O3" s="25">
        <v>46114</v>
      </c>
      <c r="P3" s="27"/>
      <c r="Q3" s="70" t="s">
        <v>32</v>
      </c>
      <c r="R3" s="24" t="s">
        <v>33</v>
      </c>
      <c r="S3" s="25">
        <v>46115</v>
      </c>
      <c r="T3" s="26"/>
      <c r="U3" s="70" t="s">
        <v>32</v>
      </c>
      <c r="V3" s="24" t="s">
        <v>33</v>
      </c>
      <c r="W3" s="25">
        <v>46116</v>
      </c>
      <c r="X3" s="28"/>
    </row>
    <row r="4" spans="1:24" ht="50.1" customHeight="1">
      <c r="A4" s="90"/>
      <c r="B4" s="24" t="s">
        <v>34</v>
      </c>
      <c r="C4" s="29"/>
      <c r="D4" s="57" t="s">
        <v>35</v>
      </c>
      <c r="E4" s="71"/>
      <c r="F4" s="24" t="s">
        <v>34</v>
      </c>
      <c r="G4" s="29"/>
      <c r="H4" s="55" t="s">
        <v>35</v>
      </c>
      <c r="I4" s="71"/>
      <c r="J4" s="24" t="s">
        <v>34</v>
      </c>
      <c r="K4" s="29"/>
      <c r="L4" s="57" t="s">
        <v>35</v>
      </c>
      <c r="M4" s="71"/>
      <c r="N4" s="24" t="s">
        <v>34</v>
      </c>
      <c r="O4" s="29"/>
      <c r="P4" s="55" t="s">
        <v>35</v>
      </c>
      <c r="Q4" s="71"/>
      <c r="R4" s="24" t="s">
        <v>34</v>
      </c>
      <c r="S4" s="29"/>
      <c r="T4" s="57" t="s">
        <v>35</v>
      </c>
      <c r="U4" s="71"/>
      <c r="V4" s="24" t="s">
        <v>34</v>
      </c>
      <c r="W4" s="29"/>
      <c r="X4" s="58" t="s">
        <v>35</v>
      </c>
    </row>
    <row r="5" spans="1:24" ht="50.1" customHeight="1">
      <c r="A5" s="30" t="s">
        <v>36</v>
      </c>
      <c r="B5" s="65">
        <v>0</v>
      </c>
      <c r="C5" s="66"/>
      <c r="D5" s="57" t="s">
        <v>35</v>
      </c>
      <c r="E5" s="31" t="s">
        <v>36</v>
      </c>
      <c r="F5" s="65">
        <v>0</v>
      </c>
      <c r="G5" s="66"/>
      <c r="H5" s="55" t="s">
        <v>35</v>
      </c>
      <c r="I5" s="32" t="s">
        <v>36</v>
      </c>
      <c r="J5" s="65" t="s">
        <v>16</v>
      </c>
      <c r="K5" s="66"/>
      <c r="L5" s="57" t="s">
        <v>35</v>
      </c>
      <c r="M5" s="31" t="s">
        <v>36</v>
      </c>
      <c r="N5" s="65" t="s">
        <v>19</v>
      </c>
      <c r="O5" s="66"/>
      <c r="P5" s="55" t="s">
        <v>35</v>
      </c>
      <c r="Q5" s="32" t="s">
        <v>36</v>
      </c>
      <c r="R5" s="65" t="s">
        <v>75</v>
      </c>
      <c r="S5" s="66"/>
      <c r="T5" s="57" t="s">
        <v>35</v>
      </c>
      <c r="U5" s="31" t="s">
        <v>36</v>
      </c>
      <c r="V5" s="65" t="s">
        <v>67</v>
      </c>
      <c r="W5" s="66"/>
      <c r="X5" s="58" t="s">
        <v>35</v>
      </c>
    </row>
    <row r="6" spans="1:24" ht="50.1" customHeight="1">
      <c r="A6" s="88" t="s">
        <v>24</v>
      </c>
      <c r="B6" s="53">
        <v>0</v>
      </c>
      <c r="C6" s="53">
        <v>0</v>
      </c>
      <c r="D6" s="73" t="s">
        <v>35</v>
      </c>
      <c r="E6" s="70" t="s">
        <v>24</v>
      </c>
      <c r="F6" s="53">
        <v>0</v>
      </c>
      <c r="G6" s="53">
        <v>0</v>
      </c>
      <c r="H6" s="73" t="s">
        <v>35</v>
      </c>
      <c r="I6" s="70" t="s">
        <v>24</v>
      </c>
      <c r="J6" s="53" t="s">
        <v>76</v>
      </c>
      <c r="K6" s="53" t="s">
        <v>77</v>
      </c>
      <c r="L6" s="73" t="s">
        <v>35</v>
      </c>
      <c r="M6" s="70" t="s">
        <v>24</v>
      </c>
      <c r="N6" s="53" t="s">
        <v>71</v>
      </c>
      <c r="O6" s="53" t="s">
        <v>78</v>
      </c>
      <c r="P6" s="73" t="s">
        <v>35</v>
      </c>
      <c r="Q6" s="70" t="s">
        <v>24</v>
      </c>
      <c r="R6" s="53" t="s">
        <v>73</v>
      </c>
      <c r="S6" s="53" t="s">
        <v>79</v>
      </c>
      <c r="T6" s="73" t="s">
        <v>35</v>
      </c>
      <c r="U6" s="70" t="s">
        <v>24</v>
      </c>
      <c r="V6" s="53" t="s">
        <v>80</v>
      </c>
      <c r="W6" s="53" t="s">
        <v>81</v>
      </c>
      <c r="X6" s="76" t="s">
        <v>35</v>
      </c>
    </row>
    <row r="7" spans="1:24" ht="50.1" customHeight="1">
      <c r="A7" s="89" t="s">
        <v>37</v>
      </c>
      <c r="B7" s="53">
        <v>0</v>
      </c>
      <c r="C7" s="53">
        <v>0</v>
      </c>
      <c r="D7" s="74"/>
      <c r="E7" s="72" t="s">
        <v>37</v>
      </c>
      <c r="F7" s="53">
        <v>0</v>
      </c>
      <c r="G7" s="53">
        <v>0</v>
      </c>
      <c r="H7" s="74"/>
      <c r="I7" s="72" t="s">
        <v>37</v>
      </c>
      <c r="J7" s="53" t="s">
        <v>58</v>
      </c>
      <c r="K7" s="53" t="s">
        <v>42</v>
      </c>
      <c r="L7" s="74"/>
      <c r="M7" s="72" t="s">
        <v>37</v>
      </c>
      <c r="N7" s="53" t="s">
        <v>82</v>
      </c>
      <c r="O7" s="53" t="s">
        <v>83</v>
      </c>
      <c r="P7" s="74"/>
      <c r="Q7" s="72" t="s">
        <v>37</v>
      </c>
      <c r="R7" s="53" t="s">
        <v>84</v>
      </c>
      <c r="S7" s="53" t="s">
        <v>85</v>
      </c>
      <c r="T7" s="74"/>
      <c r="U7" s="72" t="s">
        <v>37</v>
      </c>
      <c r="V7" s="53" t="s">
        <v>86</v>
      </c>
      <c r="W7" s="53" t="s">
        <v>42</v>
      </c>
      <c r="X7" s="77"/>
    </row>
    <row r="8" spans="1:24" ht="50.1" customHeight="1">
      <c r="A8" s="90" t="s">
        <v>37</v>
      </c>
      <c r="B8" s="53">
        <v>0</v>
      </c>
      <c r="C8" s="53"/>
      <c r="D8" s="75"/>
      <c r="E8" s="71" t="s">
        <v>37</v>
      </c>
      <c r="F8" s="53">
        <v>0</v>
      </c>
      <c r="G8" s="53"/>
      <c r="H8" s="75"/>
      <c r="I8" s="71" t="s">
        <v>37</v>
      </c>
      <c r="J8" s="53">
        <v>0</v>
      </c>
      <c r="K8" s="53"/>
      <c r="L8" s="75"/>
      <c r="M8" s="71" t="s">
        <v>37</v>
      </c>
      <c r="N8" s="53" t="s">
        <v>42</v>
      </c>
      <c r="O8" s="53"/>
      <c r="P8" s="75"/>
      <c r="Q8" s="71" t="s">
        <v>37</v>
      </c>
      <c r="R8" s="53" t="s">
        <v>42</v>
      </c>
      <c r="S8" s="53"/>
      <c r="T8" s="75"/>
      <c r="U8" s="71" t="s">
        <v>37</v>
      </c>
      <c r="V8" s="53">
        <v>0</v>
      </c>
      <c r="W8" s="53"/>
      <c r="X8" s="78"/>
    </row>
    <row r="9" spans="1:24" ht="50.1" customHeight="1" thickBot="1">
      <c r="A9" s="33" t="s">
        <v>38</v>
      </c>
      <c r="B9" s="79">
        <v>0</v>
      </c>
      <c r="C9" s="80"/>
      <c r="D9" s="34" t="s">
        <v>35</v>
      </c>
      <c r="E9" s="35" t="s">
        <v>38</v>
      </c>
      <c r="F9" s="79">
        <v>0</v>
      </c>
      <c r="G9" s="80"/>
      <c r="H9" s="36" t="s">
        <v>35</v>
      </c>
      <c r="I9" s="62" t="s">
        <v>38</v>
      </c>
      <c r="J9" s="79" t="s">
        <v>62</v>
      </c>
      <c r="K9" s="80"/>
      <c r="L9" s="34" t="s">
        <v>35</v>
      </c>
      <c r="M9" s="35" t="s">
        <v>38</v>
      </c>
      <c r="N9" s="79" t="s">
        <v>87</v>
      </c>
      <c r="O9" s="80"/>
      <c r="P9" s="36" t="s">
        <v>35</v>
      </c>
      <c r="Q9" s="62" t="s">
        <v>38</v>
      </c>
      <c r="R9" s="79" t="s">
        <v>43</v>
      </c>
      <c r="S9" s="80"/>
      <c r="T9" s="34" t="s">
        <v>35</v>
      </c>
      <c r="U9" s="35" t="s">
        <v>38</v>
      </c>
      <c r="V9" s="79" t="s">
        <v>88</v>
      </c>
      <c r="W9" s="80"/>
      <c r="X9" s="37" t="s">
        <v>35</v>
      </c>
    </row>
    <row r="10" spans="1:24" s="23" customFormat="1" ht="45" customHeight="1" thickTop="1">
      <c r="A10" s="91" t="s">
        <v>30</v>
      </c>
      <c r="B10" s="68"/>
      <c r="C10" s="69"/>
      <c r="D10" s="61" t="s">
        <v>31</v>
      </c>
      <c r="E10" s="67" t="s">
        <v>30</v>
      </c>
      <c r="F10" s="68"/>
      <c r="G10" s="69"/>
      <c r="H10" s="21" t="s">
        <v>31</v>
      </c>
      <c r="I10" s="67" t="s">
        <v>30</v>
      </c>
      <c r="J10" s="68"/>
      <c r="K10" s="69"/>
      <c r="L10" s="61" t="s">
        <v>31</v>
      </c>
      <c r="M10" s="67" t="s">
        <v>30</v>
      </c>
      <c r="N10" s="68"/>
      <c r="O10" s="69"/>
      <c r="P10" s="21" t="s">
        <v>31</v>
      </c>
      <c r="Q10" s="67" t="s">
        <v>30</v>
      </c>
      <c r="R10" s="68"/>
      <c r="S10" s="69"/>
      <c r="T10" s="61" t="s">
        <v>31</v>
      </c>
      <c r="U10" s="67" t="s">
        <v>30</v>
      </c>
      <c r="V10" s="68"/>
      <c r="W10" s="69"/>
      <c r="X10" s="22" t="s">
        <v>31</v>
      </c>
    </row>
    <row r="11" spans="1:24" ht="50.1" customHeight="1">
      <c r="A11" s="88" t="s">
        <v>32</v>
      </c>
      <c r="B11" s="24" t="s">
        <v>33</v>
      </c>
      <c r="C11" s="25">
        <v>46118</v>
      </c>
      <c r="D11" s="26"/>
      <c r="E11" s="70" t="s">
        <v>32</v>
      </c>
      <c r="F11" s="24" t="s">
        <v>33</v>
      </c>
      <c r="G11" s="25">
        <v>46119</v>
      </c>
      <c r="H11" s="27"/>
      <c r="I11" s="70" t="s">
        <v>32</v>
      </c>
      <c r="J11" s="24" t="s">
        <v>33</v>
      </c>
      <c r="K11" s="25">
        <v>46120</v>
      </c>
      <c r="L11" s="26"/>
      <c r="M11" s="70" t="s">
        <v>32</v>
      </c>
      <c r="N11" s="24" t="s">
        <v>33</v>
      </c>
      <c r="O11" s="25">
        <v>46121</v>
      </c>
      <c r="P11" s="27"/>
      <c r="Q11" s="70" t="s">
        <v>32</v>
      </c>
      <c r="R11" s="24" t="s">
        <v>33</v>
      </c>
      <c r="S11" s="25">
        <v>46122</v>
      </c>
      <c r="T11" s="26"/>
      <c r="U11" s="70" t="s">
        <v>32</v>
      </c>
      <c r="V11" s="24" t="s">
        <v>33</v>
      </c>
      <c r="W11" s="25">
        <v>46123</v>
      </c>
      <c r="X11" s="28"/>
    </row>
    <row r="12" spans="1:24" ht="50.1" customHeight="1">
      <c r="A12" s="90"/>
      <c r="B12" s="24" t="s">
        <v>34</v>
      </c>
      <c r="C12" s="29"/>
      <c r="D12" s="57" t="s">
        <v>35</v>
      </c>
      <c r="E12" s="71"/>
      <c r="F12" s="24" t="s">
        <v>34</v>
      </c>
      <c r="G12" s="29"/>
      <c r="H12" s="55" t="s">
        <v>35</v>
      </c>
      <c r="I12" s="71"/>
      <c r="J12" s="24" t="s">
        <v>34</v>
      </c>
      <c r="K12" s="29"/>
      <c r="L12" s="57" t="s">
        <v>35</v>
      </c>
      <c r="M12" s="71"/>
      <c r="N12" s="24" t="s">
        <v>34</v>
      </c>
      <c r="O12" s="29"/>
      <c r="P12" s="55" t="s">
        <v>35</v>
      </c>
      <c r="Q12" s="71"/>
      <c r="R12" s="24" t="s">
        <v>34</v>
      </c>
      <c r="S12" s="29"/>
      <c r="T12" s="57" t="s">
        <v>35</v>
      </c>
      <c r="U12" s="71"/>
      <c r="V12" s="24" t="s">
        <v>34</v>
      </c>
      <c r="W12" s="29"/>
      <c r="X12" s="58" t="s">
        <v>35</v>
      </c>
    </row>
    <row r="13" spans="1:24" ht="50.1" customHeight="1">
      <c r="A13" s="30" t="s">
        <v>36</v>
      </c>
      <c r="B13" s="65" t="s">
        <v>14</v>
      </c>
      <c r="C13" s="66"/>
      <c r="D13" s="57" t="s">
        <v>35</v>
      </c>
      <c r="E13" s="31" t="s">
        <v>36</v>
      </c>
      <c r="F13" s="65" t="s">
        <v>89</v>
      </c>
      <c r="G13" s="66"/>
      <c r="H13" s="55" t="s">
        <v>35</v>
      </c>
      <c r="I13" s="32" t="s">
        <v>36</v>
      </c>
      <c r="J13" s="65" t="s">
        <v>90</v>
      </c>
      <c r="K13" s="66"/>
      <c r="L13" s="57" t="s">
        <v>35</v>
      </c>
      <c r="M13" s="31" t="s">
        <v>36</v>
      </c>
      <c r="N13" s="65" t="s">
        <v>91</v>
      </c>
      <c r="O13" s="66"/>
      <c r="P13" s="55" t="s">
        <v>35</v>
      </c>
      <c r="Q13" s="32" t="s">
        <v>36</v>
      </c>
      <c r="R13" s="65" t="s">
        <v>92</v>
      </c>
      <c r="S13" s="66"/>
      <c r="T13" s="57" t="s">
        <v>35</v>
      </c>
      <c r="U13" s="31" t="s">
        <v>36</v>
      </c>
      <c r="V13" s="65" t="s">
        <v>12</v>
      </c>
      <c r="W13" s="66"/>
      <c r="X13" s="58" t="s">
        <v>35</v>
      </c>
    </row>
    <row r="14" spans="1:24" ht="50.1" customHeight="1">
      <c r="A14" s="88" t="s">
        <v>24</v>
      </c>
      <c r="B14" s="24" t="s">
        <v>70</v>
      </c>
      <c r="C14" s="24" t="s">
        <v>56</v>
      </c>
      <c r="D14" s="73" t="s">
        <v>35</v>
      </c>
      <c r="E14" s="70" t="s">
        <v>24</v>
      </c>
      <c r="F14" s="24" t="s">
        <v>72</v>
      </c>
      <c r="G14" s="24" t="s">
        <v>93</v>
      </c>
      <c r="H14" s="73" t="s">
        <v>35</v>
      </c>
      <c r="I14" s="70" t="s">
        <v>24</v>
      </c>
      <c r="J14" s="24" t="s">
        <v>94</v>
      </c>
      <c r="K14" s="24" t="s">
        <v>63</v>
      </c>
      <c r="L14" s="73" t="s">
        <v>35</v>
      </c>
      <c r="M14" s="70" t="s">
        <v>24</v>
      </c>
      <c r="N14" s="24" t="s">
        <v>74</v>
      </c>
      <c r="O14" s="24" t="s">
        <v>95</v>
      </c>
      <c r="P14" s="73" t="s">
        <v>35</v>
      </c>
      <c r="Q14" s="70" t="s">
        <v>24</v>
      </c>
      <c r="R14" s="24" t="s">
        <v>71</v>
      </c>
      <c r="S14" s="24" t="s">
        <v>96</v>
      </c>
      <c r="T14" s="73" t="s">
        <v>35</v>
      </c>
      <c r="U14" s="70" t="s">
        <v>24</v>
      </c>
      <c r="V14" s="53" t="s">
        <v>97</v>
      </c>
      <c r="W14" s="53" t="s">
        <v>98</v>
      </c>
      <c r="X14" s="76" t="s">
        <v>35</v>
      </c>
    </row>
    <row r="15" spans="1:24" ht="50.1" customHeight="1">
      <c r="A15" s="89" t="s">
        <v>37</v>
      </c>
      <c r="B15" s="24" t="s">
        <v>99</v>
      </c>
      <c r="C15" s="24" t="s">
        <v>100</v>
      </c>
      <c r="D15" s="74"/>
      <c r="E15" s="72" t="s">
        <v>37</v>
      </c>
      <c r="F15" s="24" t="s">
        <v>101</v>
      </c>
      <c r="G15" s="24" t="s">
        <v>65</v>
      </c>
      <c r="H15" s="74"/>
      <c r="I15" s="72" t="s">
        <v>37</v>
      </c>
      <c r="J15" s="24" t="s">
        <v>102</v>
      </c>
      <c r="K15" s="24" t="s">
        <v>42</v>
      </c>
      <c r="L15" s="74"/>
      <c r="M15" s="72" t="s">
        <v>37</v>
      </c>
      <c r="N15" s="24" t="s">
        <v>50</v>
      </c>
      <c r="O15" s="24" t="s">
        <v>103</v>
      </c>
      <c r="P15" s="74"/>
      <c r="Q15" s="72" t="s">
        <v>37</v>
      </c>
      <c r="R15" s="24" t="s">
        <v>156</v>
      </c>
      <c r="S15" s="24" t="s">
        <v>104</v>
      </c>
      <c r="T15" s="74"/>
      <c r="U15" s="72" t="s">
        <v>37</v>
      </c>
      <c r="V15" s="53" t="s">
        <v>105</v>
      </c>
      <c r="W15" s="53" t="s">
        <v>42</v>
      </c>
      <c r="X15" s="77"/>
    </row>
    <row r="16" spans="1:24" ht="50.1" customHeight="1">
      <c r="A16" s="90" t="s">
        <v>37</v>
      </c>
      <c r="B16" s="24" t="s">
        <v>42</v>
      </c>
      <c r="C16" s="24"/>
      <c r="D16" s="75"/>
      <c r="E16" s="71" t="s">
        <v>37</v>
      </c>
      <c r="F16" s="24" t="s">
        <v>42</v>
      </c>
      <c r="G16" s="24"/>
      <c r="H16" s="75"/>
      <c r="I16" s="71" t="s">
        <v>37</v>
      </c>
      <c r="J16" s="53">
        <v>0</v>
      </c>
      <c r="K16" s="24"/>
      <c r="L16" s="75"/>
      <c r="M16" s="71" t="s">
        <v>37</v>
      </c>
      <c r="N16" s="24" t="s">
        <v>42</v>
      </c>
      <c r="O16" s="24"/>
      <c r="P16" s="75"/>
      <c r="Q16" s="71" t="s">
        <v>37</v>
      </c>
      <c r="R16" s="24" t="s">
        <v>51</v>
      </c>
      <c r="S16" s="24"/>
      <c r="T16" s="75"/>
      <c r="U16" s="71" t="s">
        <v>37</v>
      </c>
      <c r="V16" s="53">
        <v>0</v>
      </c>
      <c r="W16" s="53"/>
      <c r="X16" s="78"/>
    </row>
    <row r="17" spans="1:24" ht="50.1" customHeight="1" thickBot="1">
      <c r="A17" s="38" t="s">
        <v>38</v>
      </c>
      <c r="B17" s="81" t="s">
        <v>52</v>
      </c>
      <c r="C17" s="82"/>
      <c r="D17" s="39" t="s">
        <v>35</v>
      </c>
      <c r="E17" s="40" t="s">
        <v>38</v>
      </c>
      <c r="F17" s="81" t="s">
        <v>44</v>
      </c>
      <c r="G17" s="82"/>
      <c r="H17" s="41" t="s">
        <v>35</v>
      </c>
      <c r="I17" s="42" t="s">
        <v>38</v>
      </c>
      <c r="J17" s="81" t="s">
        <v>45</v>
      </c>
      <c r="K17" s="82"/>
      <c r="L17" s="39" t="s">
        <v>35</v>
      </c>
      <c r="M17" s="40" t="s">
        <v>38</v>
      </c>
      <c r="N17" s="81" t="s">
        <v>106</v>
      </c>
      <c r="O17" s="82"/>
      <c r="P17" s="41" t="s">
        <v>35</v>
      </c>
      <c r="Q17" s="42" t="s">
        <v>38</v>
      </c>
      <c r="R17" s="81" t="s">
        <v>53</v>
      </c>
      <c r="S17" s="82"/>
      <c r="T17" s="39" t="s">
        <v>35</v>
      </c>
      <c r="U17" s="40" t="s">
        <v>38</v>
      </c>
      <c r="V17" s="79" t="s">
        <v>107</v>
      </c>
      <c r="W17" s="80"/>
      <c r="X17" s="43" t="s">
        <v>35</v>
      </c>
    </row>
    <row r="18" spans="1:24" s="23" customFormat="1" ht="45" customHeight="1" thickTop="1">
      <c r="A18" s="91" t="s">
        <v>30</v>
      </c>
      <c r="B18" s="68"/>
      <c r="C18" s="69"/>
      <c r="D18" s="60" t="s">
        <v>31</v>
      </c>
      <c r="E18" s="67" t="s">
        <v>30</v>
      </c>
      <c r="F18" s="68"/>
      <c r="G18" s="69"/>
      <c r="H18" s="44" t="s">
        <v>31</v>
      </c>
      <c r="I18" s="67" t="s">
        <v>30</v>
      </c>
      <c r="J18" s="68"/>
      <c r="K18" s="69"/>
      <c r="L18" s="60" t="s">
        <v>31</v>
      </c>
      <c r="M18" s="67" t="s">
        <v>30</v>
      </c>
      <c r="N18" s="68"/>
      <c r="O18" s="69"/>
      <c r="P18" s="44" t="s">
        <v>31</v>
      </c>
      <c r="Q18" s="67" t="s">
        <v>30</v>
      </c>
      <c r="R18" s="68"/>
      <c r="S18" s="69"/>
      <c r="T18" s="60" t="s">
        <v>31</v>
      </c>
      <c r="U18" s="67" t="s">
        <v>30</v>
      </c>
      <c r="V18" s="68"/>
      <c r="W18" s="69"/>
      <c r="X18" s="45" t="s">
        <v>31</v>
      </c>
    </row>
    <row r="19" spans="1:24" ht="50.1" customHeight="1">
      <c r="A19" s="88" t="s">
        <v>32</v>
      </c>
      <c r="B19" s="24" t="s">
        <v>33</v>
      </c>
      <c r="C19" s="25">
        <v>46125</v>
      </c>
      <c r="D19" s="26"/>
      <c r="E19" s="70" t="s">
        <v>32</v>
      </c>
      <c r="F19" s="24" t="s">
        <v>33</v>
      </c>
      <c r="G19" s="25">
        <v>46126</v>
      </c>
      <c r="H19" s="27"/>
      <c r="I19" s="70" t="s">
        <v>32</v>
      </c>
      <c r="J19" s="24" t="s">
        <v>33</v>
      </c>
      <c r="K19" s="25">
        <v>46127</v>
      </c>
      <c r="L19" s="26"/>
      <c r="M19" s="70" t="s">
        <v>32</v>
      </c>
      <c r="N19" s="24" t="s">
        <v>33</v>
      </c>
      <c r="O19" s="25">
        <v>46128</v>
      </c>
      <c r="P19" s="27"/>
      <c r="Q19" s="70" t="s">
        <v>32</v>
      </c>
      <c r="R19" s="24" t="s">
        <v>33</v>
      </c>
      <c r="S19" s="25">
        <v>46129</v>
      </c>
      <c r="T19" s="26"/>
      <c r="U19" s="70" t="s">
        <v>32</v>
      </c>
      <c r="V19" s="24" t="s">
        <v>33</v>
      </c>
      <c r="W19" s="25">
        <v>46130</v>
      </c>
      <c r="X19" s="28"/>
    </row>
    <row r="20" spans="1:24" ht="50.1" customHeight="1">
      <c r="A20" s="90"/>
      <c r="B20" s="24" t="s">
        <v>34</v>
      </c>
      <c r="C20" s="29"/>
      <c r="D20" s="57" t="s">
        <v>35</v>
      </c>
      <c r="E20" s="71"/>
      <c r="F20" s="24" t="s">
        <v>34</v>
      </c>
      <c r="G20" s="29"/>
      <c r="H20" s="55" t="s">
        <v>35</v>
      </c>
      <c r="I20" s="71"/>
      <c r="J20" s="24" t="s">
        <v>34</v>
      </c>
      <c r="K20" s="29"/>
      <c r="L20" s="57" t="s">
        <v>35</v>
      </c>
      <c r="M20" s="71"/>
      <c r="N20" s="24" t="s">
        <v>34</v>
      </c>
      <c r="O20" s="29"/>
      <c r="P20" s="55" t="s">
        <v>35</v>
      </c>
      <c r="Q20" s="71"/>
      <c r="R20" s="24" t="s">
        <v>34</v>
      </c>
      <c r="S20" s="29"/>
      <c r="T20" s="57" t="s">
        <v>35</v>
      </c>
      <c r="U20" s="71"/>
      <c r="V20" s="24" t="s">
        <v>34</v>
      </c>
      <c r="W20" s="29"/>
      <c r="X20" s="58" t="s">
        <v>35</v>
      </c>
    </row>
    <row r="21" spans="1:24" ht="50.1" customHeight="1">
      <c r="A21" s="30" t="s">
        <v>36</v>
      </c>
      <c r="B21" s="65" t="s">
        <v>18</v>
      </c>
      <c r="C21" s="66"/>
      <c r="D21" s="57" t="s">
        <v>35</v>
      </c>
      <c r="E21" s="31" t="s">
        <v>36</v>
      </c>
      <c r="F21" s="65" t="s">
        <v>108</v>
      </c>
      <c r="G21" s="66"/>
      <c r="H21" s="55" t="s">
        <v>35</v>
      </c>
      <c r="I21" s="32" t="s">
        <v>36</v>
      </c>
      <c r="J21" s="65" t="s">
        <v>54</v>
      </c>
      <c r="K21" s="66"/>
      <c r="L21" s="57" t="s">
        <v>35</v>
      </c>
      <c r="M21" s="31" t="s">
        <v>36</v>
      </c>
      <c r="N21" s="65" t="s">
        <v>109</v>
      </c>
      <c r="O21" s="66"/>
      <c r="P21" s="55" t="s">
        <v>35</v>
      </c>
      <c r="Q21" s="32" t="s">
        <v>36</v>
      </c>
      <c r="R21" s="65" t="s">
        <v>110</v>
      </c>
      <c r="S21" s="66"/>
      <c r="T21" s="57" t="s">
        <v>35</v>
      </c>
      <c r="U21" s="31" t="s">
        <v>36</v>
      </c>
      <c r="V21" s="65" t="s">
        <v>111</v>
      </c>
      <c r="W21" s="66"/>
      <c r="X21" s="58" t="s">
        <v>35</v>
      </c>
    </row>
    <row r="22" spans="1:24" ht="50.1" customHeight="1">
      <c r="A22" s="88" t="s">
        <v>24</v>
      </c>
      <c r="B22" s="53" t="s">
        <v>73</v>
      </c>
      <c r="C22" s="53" t="s">
        <v>112</v>
      </c>
      <c r="D22" s="73" t="s">
        <v>35</v>
      </c>
      <c r="E22" s="70" t="s">
        <v>24</v>
      </c>
      <c r="F22" s="53" t="s">
        <v>70</v>
      </c>
      <c r="G22" s="53" t="s">
        <v>113</v>
      </c>
      <c r="H22" s="73" t="s">
        <v>35</v>
      </c>
      <c r="I22" s="70" t="s">
        <v>24</v>
      </c>
      <c r="J22" s="53" t="s">
        <v>114</v>
      </c>
      <c r="K22" s="53" t="s">
        <v>15</v>
      </c>
      <c r="L22" s="73" t="s">
        <v>35</v>
      </c>
      <c r="M22" s="70" t="s">
        <v>24</v>
      </c>
      <c r="N22" s="53" t="s">
        <v>72</v>
      </c>
      <c r="O22" s="53" t="s">
        <v>68</v>
      </c>
      <c r="P22" s="73" t="s">
        <v>35</v>
      </c>
      <c r="Q22" s="70" t="s">
        <v>24</v>
      </c>
      <c r="R22" s="53" t="s">
        <v>71</v>
      </c>
      <c r="S22" s="53" t="s">
        <v>115</v>
      </c>
      <c r="T22" s="73" t="s">
        <v>35</v>
      </c>
      <c r="U22" s="70" t="s">
        <v>24</v>
      </c>
      <c r="V22" s="53" t="s">
        <v>116</v>
      </c>
      <c r="W22" s="53" t="s">
        <v>25</v>
      </c>
      <c r="X22" s="76" t="s">
        <v>35</v>
      </c>
    </row>
    <row r="23" spans="1:24" ht="50.1" customHeight="1">
      <c r="A23" s="89" t="s">
        <v>37</v>
      </c>
      <c r="B23" s="53" t="s">
        <v>117</v>
      </c>
      <c r="C23" s="53" t="s">
        <v>17</v>
      </c>
      <c r="D23" s="74"/>
      <c r="E23" s="72" t="s">
        <v>37</v>
      </c>
      <c r="F23" s="53" t="s">
        <v>41</v>
      </c>
      <c r="G23" s="53" t="s">
        <v>59</v>
      </c>
      <c r="H23" s="74"/>
      <c r="I23" s="72" t="s">
        <v>37</v>
      </c>
      <c r="J23" s="53" t="s">
        <v>118</v>
      </c>
      <c r="K23" s="53" t="s">
        <v>42</v>
      </c>
      <c r="L23" s="74"/>
      <c r="M23" s="72" t="s">
        <v>37</v>
      </c>
      <c r="N23" s="53" t="s">
        <v>119</v>
      </c>
      <c r="O23" s="53" t="s">
        <v>120</v>
      </c>
      <c r="P23" s="74"/>
      <c r="Q23" s="72" t="s">
        <v>37</v>
      </c>
      <c r="R23" s="53" t="s">
        <v>121</v>
      </c>
      <c r="S23" s="53" t="s">
        <v>122</v>
      </c>
      <c r="T23" s="74"/>
      <c r="U23" s="72" t="s">
        <v>37</v>
      </c>
      <c r="V23" s="53" t="s">
        <v>123</v>
      </c>
      <c r="W23" s="53" t="s">
        <v>42</v>
      </c>
      <c r="X23" s="77"/>
    </row>
    <row r="24" spans="1:24" ht="50.1" customHeight="1">
      <c r="A24" s="90" t="s">
        <v>37</v>
      </c>
      <c r="B24" s="53" t="s">
        <v>42</v>
      </c>
      <c r="C24" s="53"/>
      <c r="D24" s="75"/>
      <c r="E24" s="71" t="s">
        <v>37</v>
      </c>
      <c r="F24" s="53" t="s">
        <v>42</v>
      </c>
      <c r="G24" s="53"/>
      <c r="H24" s="75"/>
      <c r="I24" s="71" t="s">
        <v>37</v>
      </c>
      <c r="J24" s="53">
        <v>0</v>
      </c>
      <c r="K24" s="53"/>
      <c r="L24" s="75"/>
      <c r="M24" s="71" t="s">
        <v>37</v>
      </c>
      <c r="N24" s="53" t="s">
        <v>42</v>
      </c>
      <c r="O24" s="53"/>
      <c r="P24" s="75"/>
      <c r="Q24" s="71" t="s">
        <v>37</v>
      </c>
      <c r="R24" s="53" t="s">
        <v>42</v>
      </c>
      <c r="S24" s="53"/>
      <c r="T24" s="75"/>
      <c r="U24" s="71" t="s">
        <v>37</v>
      </c>
      <c r="V24" s="53">
        <v>0</v>
      </c>
      <c r="W24" s="53"/>
      <c r="X24" s="78"/>
    </row>
    <row r="25" spans="1:24" ht="50.1" customHeight="1" thickBot="1">
      <c r="A25" s="33" t="s">
        <v>38</v>
      </c>
      <c r="B25" s="79" t="s">
        <v>124</v>
      </c>
      <c r="C25" s="80"/>
      <c r="D25" s="34" t="s">
        <v>35</v>
      </c>
      <c r="E25" s="35" t="s">
        <v>38</v>
      </c>
      <c r="F25" s="79" t="s">
        <v>125</v>
      </c>
      <c r="G25" s="80"/>
      <c r="H25" s="36" t="s">
        <v>35</v>
      </c>
      <c r="I25" s="62" t="s">
        <v>38</v>
      </c>
      <c r="J25" s="79" t="s">
        <v>43</v>
      </c>
      <c r="K25" s="80"/>
      <c r="L25" s="34" t="s">
        <v>35</v>
      </c>
      <c r="M25" s="35" t="s">
        <v>38</v>
      </c>
      <c r="N25" s="79" t="s">
        <v>126</v>
      </c>
      <c r="O25" s="80"/>
      <c r="P25" s="36" t="s">
        <v>35</v>
      </c>
      <c r="Q25" s="62" t="s">
        <v>38</v>
      </c>
      <c r="R25" s="79" t="s">
        <v>62</v>
      </c>
      <c r="S25" s="80"/>
      <c r="T25" s="34" t="s">
        <v>35</v>
      </c>
      <c r="U25" s="35" t="s">
        <v>38</v>
      </c>
      <c r="V25" s="79" t="s">
        <v>127</v>
      </c>
      <c r="W25" s="80"/>
      <c r="X25" s="37" t="s">
        <v>35</v>
      </c>
    </row>
    <row r="26" spans="1:24" s="23" customFormat="1" ht="45" customHeight="1" thickTop="1">
      <c r="A26" s="91" t="s">
        <v>30</v>
      </c>
      <c r="B26" s="68"/>
      <c r="C26" s="69"/>
      <c r="D26" s="61" t="s">
        <v>31</v>
      </c>
      <c r="E26" s="67" t="s">
        <v>30</v>
      </c>
      <c r="F26" s="68"/>
      <c r="G26" s="69"/>
      <c r="H26" s="21" t="s">
        <v>31</v>
      </c>
      <c r="I26" s="67" t="s">
        <v>30</v>
      </c>
      <c r="J26" s="68"/>
      <c r="K26" s="69"/>
      <c r="L26" s="61" t="s">
        <v>31</v>
      </c>
      <c r="M26" s="67" t="s">
        <v>30</v>
      </c>
      <c r="N26" s="68"/>
      <c r="O26" s="69"/>
      <c r="P26" s="21" t="s">
        <v>31</v>
      </c>
      <c r="Q26" s="67" t="s">
        <v>30</v>
      </c>
      <c r="R26" s="68"/>
      <c r="S26" s="69"/>
      <c r="T26" s="61" t="s">
        <v>31</v>
      </c>
      <c r="U26" s="67" t="s">
        <v>30</v>
      </c>
      <c r="V26" s="68"/>
      <c r="W26" s="69"/>
      <c r="X26" s="22" t="s">
        <v>31</v>
      </c>
    </row>
    <row r="27" spans="1:24" ht="50.1" customHeight="1">
      <c r="A27" s="88" t="s">
        <v>32</v>
      </c>
      <c r="B27" s="46" t="s">
        <v>33</v>
      </c>
      <c r="C27" s="47">
        <v>46132</v>
      </c>
      <c r="D27" s="48"/>
      <c r="E27" s="70" t="s">
        <v>32</v>
      </c>
      <c r="F27" s="46" t="s">
        <v>33</v>
      </c>
      <c r="G27" s="47">
        <v>46133</v>
      </c>
      <c r="H27" s="49"/>
      <c r="I27" s="70" t="s">
        <v>32</v>
      </c>
      <c r="J27" s="46" t="s">
        <v>33</v>
      </c>
      <c r="K27" s="47">
        <v>46134</v>
      </c>
      <c r="L27" s="48"/>
      <c r="M27" s="70" t="s">
        <v>32</v>
      </c>
      <c r="N27" s="46" t="s">
        <v>33</v>
      </c>
      <c r="O27" s="47">
        <v>46135</v>
      </c>
      <c r="P27" s="49"/>
      <c r="Q27" s="70" t="s">
        <v>32</v>
      </c>
      <c r="R27" s="46" t="s">
        <v>33</v>
      </c>
      <c r="S27" s="47">
        <v>46136</v>
      </c>
      <c r="T27" s="48"/>
      <c r="U27" s="70" t="s">
        <v>32</v>
      </c>
      <c r="V27" s="46" t="s">
        <v>33</v>
      </c>
      <c r="W27" s="47">
        <v>46137</v>
      </c>
      <c r="X27" s="50"/>
    </row>
    <row r="28" spans="1:24" ht="50.1" customHeight="1">
      <c r="A28" s="90"/>
      <c r="B28" s="24" t="s">
        <v>34</v>
      </c>
      <c r="C28" s="29"/>
      <c r="D28" s="57" t="s">
        <v>35</v>
      </c>
      <c r="E28" s="71"/>
      <c r="F28" s="24" t="s">
        <v>34</v>
      </c>
      <c r="G28" s="29"/>
      <c r="H28" s="55" t="s">
        <v>35</v>
      </c>
      <c r="I28" s="71"/>
      <c r="J28" s="24" t="s">
        <v>34</v>
      </c>
      <c r="K28" s="29"/>
      <c r="L28" s="57" t="s">
        <v>35</v>
      </c>
      <c r="M28" s="71"/>
      <c r="N28" s="24" t="s">
        <v>34</v>
      </c>
      <c r="O28" s="29"/>
      <c r="P28" s="55" t="s">
        <v>35</v>
      </c>
      <c r="Q28" s="71"/>
      <c r="R28" s="24" t="s">
        <v>34</v>
      </c>
      <c r="S28" s="29"/>
      <c r="T28" s="57" t="s">
        <v>35</v>
      </c>
      <c r="U28" s="71"/>
      <c r="V28" s="24" t="s">
        <v>34</v>
      </c>
      <c r="W28" s="29"/>
      <c r="X28" s="58" t="s">
        <v>35</v>
      </c>
    </row>
    <row r="29" spans="1:24" ht="50.1" customHeight="1">
      <c r="A29" s="30" t="s">
        <v>36</v>
      </c>
      <c r="B29" s="65" t="s">
        <v>128</v>
      </c>
      <c r="C29" s="66"/>
      <c r="D29" s="57" t="s">
        <v>35</v>
      </c>
      <c r="E29" s="31" t="s">
        <v>36</v>
      </c>
      <c r="F29" s="65" t="s">
        <v>39</v>
      </c>
      <c r="G29" s="66"/>
      <c r="H29" s="55" t="s">
        <v>35</v>
      </c>
      <c r="I29" s="32" t="s">
        <v>36</v>
      </c>
      <c r="J29" s="65" t="s">
        <v>21</v>
      </c>
      <c r="K29" s="66"/>
      <c r="L29" s="57" t="s">
        <v>35</v>
      </c>
      <c r="M29" s="31" t="s">
        <v>36</v>
      </c>
      <c r="N29" s="65" t="s">
        <v>129</v>
      </c>
      <c r="O29" s="66"/>
      <c r="P29" s="55" t="s">
        <v>35</v>
      </c>
      <c r="Q29" s="32" t="s">
        <v>36</v>
      </c>
      <c r="R29" s="65" t="s">
        <v>22</v>
      </c>
      <c r="S29" s="66"/>
      <c r="T29" s="57" t="s">
        <v>35</v>
      </c>
      <c r="U29" s="31" t="s">
        <v>36</v>
      </c>
      <c r="V29" s="65" t="s">
        <v>13</v>
      </c>
      <c r="W29" s="66"/>
      <c r="X29" s="58" t="s">
        <v>35</v>
      </c>
    </row>
    <row r="30" spans="1:24" ht="50.1" customHeight="1">
      <c r="A30" s="88" t="s">
        <v>24</v>
      </c>
      <c r="B30" s="24" t="s">
        <v>74</v>
      </c>
      <c r="C30" s="24" t="s">
        <v>130</v>
      </c>
      <c r="D30" s="73" t="s">
        <v>35</v>
      </c>
      <c r="E30" s="70" t="s">
        <v>24</v>
      </c>
      <c r="F30" s="24" t="s">
        <v>71</v>
      </c>
      <c r="G30" s="24" t="s">
        <v>131</v>
      </c>
      <c r="H30" s="73" t="s">
        <v>35</v>
      </c>
      <c r="I30" s="70" t="s">
        <v>24</v>
      </c>
      <c r="J30" s="24" t="s">
        <v>132</v>
      </c>
      <c r="K30" s="24" t="s">
        <v>25</v>
      </c>
      <c r="L30" s="73" t="s">
        <v>35</v>
      </c>
      <c r="M30" s="70" t="s">
        <v>24</v>
      </c>
      <c r="N30" s="24" t="s">
        <v>73</v>
      </c>
      <c r="O30" s="24" t="s">
        <v>40</v>
      </c>
      <c r="P30" s="73" t="s">
        <v>35</v>
      </c>
      <c r="Q30" s="70" t="s">
        <v>24</v>
      </c>
      <c r="R30" s="24" t="s">
        <v>72</v>
      </c>
      <c r="S30" s="24" t="s">
        <v>47</v>
      </c>
      <c r="T30" s="73" t="s">
        <v>35</v>
      </c>
      <c r="U30" s="70" t="s">
        <v>24</v>
      </c>
      <c r="V30" s="53" t="s">
        <v>133</v>
      </c>
      <c r="W30" s="53" t="s">
        <v>55</v>
      </c>
      <c r="X30" s="76" t="s">
        <v>35</v>
      </c>
    </row>
    <row r="31" spans="1:24" ht="50.1" customHeight="1">
      <c r="A31" s="89" t="s">
        <v>37</v>
      </c>
      <c r="B31" s="24" t="s">
        <v>134</v>
      </c>
      <c r="C31" s="24" t="s">
        <v>135</v>
      </c>
      <c r="D31" s="74"/>
      <c r="E31" s="72" t="s">
        <v>37</v>
      </c>
      <c r="F31" s="24" t="s">
        <v>49</v>
      </c>
      <c r="G31" s="24" t="s">
        <v>136</v>
      </c>
      <c r="H31" s="74"/>
      <c r="I31" s="72" t="s">
        <v>37</v>
      </c>
      <c r="J31" s="24" t="s">
        <v>137</v>
      </c>
      <c r="K31" s="24" t="s">
        <v>138</v>
      </c>
      <c r="L31" s="74"/>
      <c r="M31" s="72" t="s">
        <v>37</v>
      </c>
      <c r="N31" s="24" t="s">
        <v>48</v>
      </c>
      <c r="O31" s="24" t="s">
        <v>139</v>
      </c>
      <c r="P31" s="74"/>
      <c r="Q31" s="72" t="s">
        <v>37</v>
      </c>
      <c r="R31" s="24" t="s">
        <v>57</v>
      </c>
      <c r="S31" s="24" t="s">
        <v>140</v>
      </c>
      <c r="T31" s="74"/>
      <c r="U31" s="72" t="s">
        <v>37</v>
      </c>
      <c r="V31" s="53" t="s">
        <v>141</v>
      </c>
      <c r="W31" s="53" t="s">
        <v>42</v>
      </c>
      <c r="X31" s="77"/>
    </row>
    <row r="32" spans="1:24" ht="50.1" customHeight="1">
      <c r="A32" s="90" t="s">
        <v>37</v>
      </c>
      <c r="B32" s="24" t="s">
        <v>42</v>
      </c>
      <c r="C32" s="24"/>
      <c r="D32" s="75"/>
      <c r="E32" s="71" t="s">
        <v>37</v>
      </c>
      <c r="F32" s="24" t="s">
        <v>42</v>
      </c>
      <c r="G32" s="24"/>
      <c r="H32" s="75"/>
      <c r="I32" s="71" t="s">
        <v>37</v>
      </c>
      <c r="J32" s="53" t="s">
        <v>42</v>
      </c>
      <c r="K32" s="24"/>
      <c r="L32" s="75"/>
      <c r="M32" s="71" t="s">
        <v>37</v>
      </c>
      <c r="N32" s="24" t="s">
        <v>42</v>
      </c>
      <c r="O32" s="24"/>
      <c r="P32" s="75"/>
      <c r="Q32" s="71" t="s">
        <v>37</v>
      </c>
      <c r="R32" s="53" t="s">
        <v>42</v>
      </c>
      <c r="S32" s="24"/>
      <c r="T32" s="75"/>
      <c r="U32" s="71" t="s">
        <v>37</v>
      </c>
      <c r="V32" s="53">
        <v>0</v>
      </c>
      <c r="W32" s="53"/>
      <c r="X32" s="78"/>
    </row>
    <row r="33" spans="1:24" ht="50.1" customHeight="1" thickBot="1">
      <c r="A33" s="38" t="s">
        <v>38</v>
      </c>
      <c r="B33" s="81" t="s">
        <v>53</v>
      </c>
      <c r="C33" s="82"/>
      <c r="D33" s="39" t="s">
        <v>35</v>
      </c>
      <c r="E33" s="40" t="s">
        <v>38</v>
      </c>
      <c r="F33" s="81" t="s">
        <v>142</v>
      </c>
      <c r="G33" s="82"/>
      <c r="H33" s="41" t="s">
        <v>35</v>
      </c>
      <c r="I33" s="42" t="s">
        <v>38</v>
      </c>
      <c r="J33" s="81" t="s">
        <v>69</v>
      </c>
      <c r="K33" s="82"/>
      <c r="L33" s="39" t="s">
        <v>35</v>
      </c>
      <c r="M33" s="40" t="s">
        <v>38</v>
      </c>
      <c r="N33" s="81" t="s">
        <v>143</v>
      </c>
      <c r="O33" s="82"/>
      <c r="P33" s="41" t="s">
        <v>35</v>
      </c>
      <c r="Q33" s="42" t="s">
        <v>38</v>
      </c>
      <c r="R33" s="81" t="s">
        <v>52</v>
      </c>
      <c r="S33" s="82"/>
      <c r="T33" s="39" t="s">
        <v>35</v>
      </c>
      <c r="U33" s="40" t="s">
        <v>38</v>
      </c>
      <c r="V33" s="79" t="s">
        <v>144</v>
      </c>
      <c r="W33" s="80"/>
      <c r="X33" s="43" t="s">
        <v>35</v>
      </c>
    </row>
    <row r="34" spans="1:24" s="23" customFormat="1" ht="45" customHeight="1" thickTop="1">
      <c r="A34" s="91" t="s">
        <v>30</v>
      </c>
      <c r="B34" s="68"/>
      <c r="C34" s="69"/>
      <c r="D34" s="60" t="s">
        <v>31</v>
      </c>
      <c r="E34" s="67" t="s">
        <v>30</v>
      </c>
      <c r="F34" s="68"/>
      <c r="G34" s="69"/>
      <c r="H34" s="44" t="s">
        <v>31</v>
      </c>
      <c r="I34" s="67" t="s">
        <v>30</v>
      </c>
      <c r="J34" s="68"/>
      <c r="K34" s="69"/>
      <c r="L34" s="60" t="s">
        <v>31</v>
      </c>
      <c r="M34" s="67" t="s">
        <v>30</v>
      </c>
      <c r="N34" s="68"/>
      <c r="O34" s="69"/>
      <c r="P34" s="44" t="s">
        <v>31</v>
      </c>
      <c r="Q34" s="67" t="s">
        <v>30</v>
      </c>
      <c r="R34" s="68"/>
      <c r="S34" s="69"/>
      <c r="T34" s="60" t="s">
        <v>31</v>
      </c>
      <c r="U34" s="67" t="s">
        <v>30</v>
      </c>
      <c r="V34" s="68"/>
      <c r="W34" s="69"/>
      <c r="X34" s="45" t="s">
        <v>31</v>
      </c>
    </row>
    <row r="35" spans="1:24" ht="50.1" customHeight="1">
      <c r="A35" s="88" t="s">
        <v>32</v>
      </c>
      <c r="B35" s="24" t="s">
        <v>33</v>
      </c>
      <c r="C35" s="25">
        <v>46139</v>
      </c>
      <c r="D35" s="26"/>
      <c r="E35" s="70" t="s">
        <v>32</v>
      </c>
      <c r="F35" s="24" t="s">
        <v>33</v>
      </c>
      <c r="G35" s="25">
        <v>46140</v>
      </c>
      <c r="H35" s="27"/>
      <c r="I35" s="70" t="s">
        <v>32</v>
      </c>
      <c r="J35" s="24" t="s">
        <v>33</v>
      </c>
      <c r="K35" s="25">
        <v>46141</v>
      </c>
      <c r="L35" s="26"/>
      <c r="M35" s="70" t="s">
        <v>32</v>
      </c>
      <c r="N35" s="24" t="s">
        <v>33</v>
      </c>
      <c r="O35" s="25">
        <v>46142</v>
      </c>
      <c r="P35" s="27"/>
      <c r="Q35" s="70" t="s">
        <v>32</v>
      </c>
      <c r="R35" s="24" t="s">
        <v>33</v>
      </c>
      <c r="S35" s="25"/>
      <c r="T35" s="26"/>
      <c r="U35" s="70" t="s">
        <v>32</v>
      </c>
      <c r="V35" s="24" t="s">
        <v>33</v>
      </c>
      <c r="W35" s="25"/>
      <c r="X35" s="28"/>
    </row>
    <row r="36" spans="1:24" ht="50.1" customHeight="1">
      <c r="A36" s="90"/>
      <c r="B36" s="24" t="s">
        <v>34</v>
      </c>
      <c r="C36" s="29"/>
      <c r="D36" s="57" t="s">
        <v>35</v>
      </c>
      <c r="E36" s="71"/>
      <c r="F36" s="24" t="s">
        <v>34</v>
      </c>
      <c r="G36" s="29"/>
      <c r="H36" s="55" t="s">
        <v>35</v>
      </c>
      <c r="I36" s="71"/>
      <c r="J36" s="24" t="s">
        <v>34</v>
      </c>
      <c r="K36" s="29"/>
      <c r="L36" s="57" t="s">
        <v>35</v>
      </c>
      <c r="M36" s="71"/>
      <c r="N36" s="24" t="s">
        <v>34</v>
      </c>
      <c r="O36" s="29"/>
      <c r="P36" s="55" t="s">
        <v>35</v>
      </c>
      <c r="Q36" s="71"/>
      <c r="R36" s="24" t="s">
        <v>34</v>
      </c>
      <c r="S36" s="29"/>
      <c r="T36" s="57" t="s">
        <v>35</v>
      </c>
      <c r="U36" s="71"/>
      <c r="V36" s="24" t="s">
        <v>34</v>
      </c>
      <c r="W36" s="29"/>
      <c r="X36" s="58" t="s">
        <v>35</v>
      </c>
    </row>
    <row r="37" spans="1:24" ht="50.1" customHeight="1">
      <c r="A37" s="30" t="s">
        <v>36</v>
      </c>
      <c r="B37" s="65" t="s">
        <v>46</v>
      </c>
      <c r="C37" s="66"/>
      <c r="D37" s="57" t="s">
        <v>35</v>
      </c>
      <c r="E37" s="31" t="s">
        <v>36</v>
      </c>
      <c r="F37" s="65" t="s">
        <v>20</v>
      </c>
      <c r="G37" s="66"/>
      <c r="H37" s="55" t="s">
        <v>35</v>
      </c>
      <c r="I37" s="32" t="s">
        <v>36</v>
      </c>
      <c r="J37" s="65" t="s">
        <v>66</v>
      </c>
      <c r="K37" s="66"/>
      <c r="L37" s="57" t="s">
        <v>35</v>
      </c>
      <c r="M37" s="31" t="s">
        <v>36</v>
      </c>
      <c r="N37" s="65" t="s">
        <v>23</v>
      </c>
      <c r="O37" s="66"/>
      <c r="P37" s="55" t="s">
        <v>35</v>
      </c>
      <c r="Q37" s="32" t="s">
        <v>36</v>
      </c>
      <c r="R37" s="65">
        <v>0</v>
      </c>
      <c r="S37" s="66"/>
      <c r="T37" s="57" t="s">
        <v>35</v>
      </c>
      <c r="U37" s="31" t="s">
        <v>36</v>
      </c>
      <c r="V37" s="65">
        <v>0</v>
      </c>
      <c r="W37" s="66"/>
      <c r="X37" s="58" t="s">
        <v>35</v>
      </c>
    </row>
    <row r="38" spans="1:24" ht="50.1" customHeight="1">
      <c r="A38" s="88" t="s">
        <v>24</v>
      </c>
      <c r="B38" s="53" t="s">
        <v>73</v>
      </c>
      <c r="C38" s="53" t="s">
        <v>64</v>
      </c>
      <c r="D38" s="73" t="s">
        <v>35</v>
      </c>
      <c r="E38" s="70" t="s">
        <v>24</v>
      </c>
      <c r="F38" s="53" t="s">
        <v>71</v>
      </c>
      <c r="G38" s="53" t="s">
        <v>145</v>
      </c>
      <c r="H38" s="73" t="s">
        <v>35</v>
      </c>
      <c r="I38" s="70" t="s">
        <v>24</v>
      </c>
      <c r="J38" s="53" t="s">
        <v>146</v>
      </c>
      <c r="K38" s="53" t="s">
        <v>147</v>
      </c>
      <c r="L38" s="73" t="s">
        <v>35</v>
      </c>
      <c r="M38" s="70" t="s">
        <v>24</v>
      </c>
      <c r="N38" s="53" t="s">
        <v>70</v>
      </c>
      <c r="O38" s="53" t="s">
        <v>148</v>
      </c>
      <c r="P38" s="73" t="s">
        <v>35</v>
      </c>
      <c r="Q38" s="70" t="s">
        <v>24</v>
      </c>
      <c r="R38" s="53">
        <v>0</v>
      </c>
      <c r="S38" s="53">
        <v>0</v>
      </c>
      <c r="T38" s="73" t="s">
        <v>35</v>
      </c>
      <c r="U38" s="70" t="s">
        <v>24</v>
      </c>
      <c r="V38" s="53">
        <v>0</v>
      </c>
      <c r="W38" s="53">
        <v>0</v>
      </c>
      <c r="X38" s="76" t="s">
        <v>35</v>
      </c>
    </row>
    <row r="39" spans="1:24" ht="50.1" customHeight="1">
      <c r="A39" s="89" t="s">
        <v>37</v>
      </c>
      <c r="B39" s="53" t="s">
        <v>60</v>
      </c>
      <c r="C39" s="53" t="s">
        <v>149</v>
      </c>
      <c r="D39" s="74"/>
      <c r="E39" s="72" t="s">
        <v>37</v>
      </c>
      <c r="F39" s="53" t="s">
        <v>150</v>
      </c>
      <c r="G39" s="53" t="s">
        <v>151</v>
      </c>
      <c r="H39" s="74"/>
      <c r="I39" s="72" t="s">
        <v>37</v>
      </c>
      <c r="J39" s="53" t="s">
        <v>152</v>
      </c>
      <c r="K39" s="53" t="s">
        <v>42</v>
      </c>
      <c r="L39" s="74"/>
      <c r="M39" s="72" t="s">
        <v>37</v>
      </c>
      <c r="N39" s="53" t="s">
        <v>153</v>
      </c>
      <c r="O39" s="53" t="s">
        <v>154</v>
      </c>
      <c r="P39" s="74"/>
      <c r="Q39" s="72" t="s">
        <v>37</v>
      </c>
      <c r="R39" s="53">
        <v>0</v>
      </c>
      <c r="S39" s="53">
        <v>0</v>
      </c>
      <c r="T39" s="74"/>
      <c r="U39" s="72" t="s">
        <v>37</v>
      </c>
      <c r="V39" s="53">
        <v>0</v>
      </c>
      <c r="W39" s="53">
        <v>0</v>
      </c>
      <c r="X39" s="77"/>
    </row>
    <row r="40" spans="1:24" ht="50.1" customHeight="1">
      <c r="A40" s="90" t="s">
        <v>37</v>
      </c>
      <c r="B40" s="53" t="s">
        <v>42</v>
      </c>
      <c r="C40" s="53"/>
      <c r="D40" s="75"/>
      <c r="E40" s="71" t="s">
        <v>37</v>
      </c>
      <c r="F40" s="53" t="s">
        <v>42</v>
      </c>
      <c r="G40" s="53"/>
      <c r="H40" s="75"/>
      <c r="I40" s="71" t="s">
        <v>37</v>
      </c>
      <c r="J40" s="53">
        <v>0</v>
      </c>
      <c r="K40" s="53"/>
      <c r="L40" s="75"/>
      <c r="M40" s="71" t="s">
        <v>37</v>
      </c>
      <c r="N40" s="53" t="s">
        <v>42</v>
      </c>
      <c r="O40" s="53"/>
      <c r="P40" s="75"/>
      <c r="Q40" s="71" t="s">
        <v>37</v>
      </c>
      <c r="R40" s="53">
        <v>0</v>
      </c>
      <c r="S40" s="53"/>
      <c r="T40" s="75"/>
      <c r="U40" s="71" t="s">
        <v>37</v>
      </c>
      <c r="V40" s="53">
        <v>0</v>
      </c>
      <c r="W40" s="53"/>
      <c r="X40" s="78"/>
    </row>
    <row r="41" spans="1:24" ht="50.1" customHeight="1">
      <c r="A41" s="59" t="s">
        <v>38</v>
      </c>
      <c r="B41" s="65" t="s">
        <v>124</v>
      </c>
      <c r="C41" s="66"/>
      <c r="D41" s="57" t="s">
        <v>35</v>
      </c>
      <c r="E41" s="54" t="s">
        <v>38</v>
      </c>
      <c r="F41" s="65" t="s">
        <v>61</v>
      </c>
      <c r="G41" s="66"/>
      <c r="H41" s="55" t="s">
        <v>35</v>
      </c>
      <c r="I41" s="56" t="s">
        <v>38</v>
      </c>
      <c r="J41" s="65" t="s">
        <v>45</v>
      </c>
      <c r="K41" s="66"/>
      <c r="L41" s="57" t="s">
        <v>35</v>
      </c>
      <c r="M41" s="54" t="s">
        <v>38</v>
      </c>
      <c r="N41" s="65" t="s">
        <v>155</v>
      </c>
      <c r="O41" s="66"/>
      <c r="P41" s="55" t="s">
        <v>35</v>
      </c>
      <c r="Q41" s="56" t="s">
        <v>38</v>
      </c>
      <c r="R41" s="65">
        <v>0</v>
      </c>
      <c r="S41" s="66"/>
      <c r="T41" s="57" t="s">
        <v>35</v>
      </c>
      <c r="U41" s="54" t="s">
        <v>38</v>
      </c>
      <c r="V41" s="65">
        <v>0</v>
      </c>
      <c r="W41" s="66"/>
      <c r="X41" s="58" t="s">
        <v>35</v>
      </c>
    </row>
    <row r="42" spans="1:24" ht="35.1" customHeight="1"/>
  </sheetData>
  <mergeCells count="182">
    <mergeCell ref="D6:D8"/>
    <mergeCell ref="E6:E8"/>
    <mergeCell ref="H6:H8"/>
    <mergeCell ref="F9:G9"/>
    <mergeCell ref="P6:P8"/>
    <mergeCell ref="A6:A8"/>
    <mergeCell ref="D14:D16"/>
    <mergeCell ref="I2:K2"/>
    <mergeCell ref="J5:K5"/>
    <mergeCell ref="I6:I8"/>
    <mergeCell ref="J9:K9"/>
    <mergeCell ref="N5:O5"/>
    <mergeCell ref="M6:M8"/>
    <mergeCell ref="N9:O9"/>
    <mergeCell ref="P14:P16"/>
    <mergeCell ref="L14:L16"/>
    <mergeCell ref="E14:E16"/>
    <mergeCell ref="M3:M4"/>
    <mergeCell ref="I3:I4"/>
    <mergeCell ref="L6:L8"/>
    <mergeCell ref="B21:C21"/>
    <mergeCell ref="A22:A24"/>
    <mergeCell ref="B25:C25"/>
    <mergeCell ref="A3:A4"/>
    <mergeCell ref="A2:C2"/>
    <mergeCell ref="B5:C5"/>
    <mergeCell ref="A27:A28"/>
    <mergeCell ref="A19:A20"/>
    <mergeCell ref="A18:C18"/>
    <mergeCell ref="A11:A12"/>
    <mergeCell ref="A10:C10"/>
    <mergeCell ref="B9:C9"/>
    <mergeCell ref="B13:C13"/>
    <mergeCell ref="A14:A16"/>
    <mergeCell ref="B17:C17"/>
    <mergeCell ref="D22:D24"/>
    <mergeCell ref="M10:O10"/>
    <mergeCell ref="M11:M12"/>
    <mergeCell ref="N13:O13"/>
    <mergeCell ref="M14:M16"/>
    <mergeCell ref="N17:O17"/>
    <mergeCell ref="N21:O21"/>
    <mergeCell ref="M22:M24"/>
    <mergeCell ref="E11:E12"/>
    <mergeCell ref="I18:K18"/>
    <mergeCell ref="I19:I20"/>
    <mergeCell ref="J21:K21"/>
    <mergeCell ref="I22:I24"/>
    <mergeCell ref="L22:L24"/>
    <mergeCell ref="E18:G18"/>
    <mergeCell ref="E19:E20"/>
    <mergeCell ref="F21:G21"/>
    <mergeCell ref="E22:E24"/>
    <mergeCell ref="H22:H24"/>
    <mergeCell ref="E10:G10"/>
    <mergeCell ref="J17:K17"/>
    <mergeCell ref="F25:G25"/>
    <mergeCell ref="I26:K26"/>
    <mergeCell ref="I27:I28"/>
    <mergeCell ref="M18:O18"/>
    <mergeCell ref="M19:M20"/>
    <mergeCell ref="J33:K33"/>
    <mergeCell ref="N25:O25"/>
    <mergeCell ref="A34:C34"/>
    <mergeCell ref="A35:A36"/>
    <mergeCell ref="A30:A32"/>
    <mergeCell ref="B29:C29"/>
    <mergeCell ref="A26:C26"/>
    <mergeCell ref="E26:G26"/>
    <mergeCell ref="E27:E28"/>
    <mergeCell ref="F29:G29"/>
    <mergeCell ref="E30:E32"/>
    <mergeCell ref="F33:G33"/>
    <mergeCell ref="M27:M28"/>
    <mergeCell ref="N29:O29"/>
    <mergeCell ref="M30:M32"/>
    <mergeCell ref="N33:O33"/>
    <mergeCell ref="B33:C33"/>
    <mergeCell ref="D30:D32"/>
    <mergeCell ref="H30:H32"/>
    <mergeCell ref="N41:O41"/>
    <mergeCell ref="P38:P40"/>
    <mergeCell ref="B37:C37"/>
    <mergeCell ref="A38:A40"/>
    <mergeCell ref="B41:C41"/>
    <mergeCell ref="D38:D40"/>
    <mergeCell ref="J29:K29"/>
    <mergeCell ref="L30:L32"/>
    <mergeCell ref="M38:M40"/>
    <mergeCell ref="I38:I40"/>
    <mergeCell ref="L38:L40"/>
    <mergeCell ref="J41:K41"/>
    <mergeCell ref="E34:G34"/>
    <mergeCell ref="E35:E36"/>
    <mergeCell ref="F37:G37"/>
    <mergeCell ref="E38:E40"/>
    <mergeCell ref="F41:G41"/>
    <mergeCell ref="H38:H40"/>
    <mergeCell ref="I30:I32"/>
    <mergeCell ref="M34:O34"/>
    <mergeCell ref="M35:M36"/>
    <mergeCell ref="N37:O37"/>
    <mergeCell ref="U2:W2"/>
    <mergeCell ref="U3:U4"/>
    <mergeCell ref="V5:W5"/>
    <mergeCell ref="U6:U8"/>
    <mergeCell ref="R21:S21"/>
    <mergeCell ref="Q22:Q24"/>
    <mergeCell ref="V21:W21"/>
    <mergeCell ref="U22:U24"/>
    <mergeCell ref="U11:U12"/>
    <mergeCell ref="V13:W13"/>
    <mergeCell ref="U14:U16"/>
    <mergeCell ref="Q18:S18"/>
    <mergeCell ref="Q19:Q20"/>
    <mergeCell ref="V9:W9"/>
    <mergeCell ref="Q10:S10"/>
    <mergeCell ref="U18:W18"/>
    <mergeCell ref="U19:U20"/>
    <mergeCell ref="T6:T8"/>
    <mergeCell ref="Q11:Q12"/>
    <mergeCell ref="R13:S13"/>
    <mergeCell ref="Q14:Q16"/>
    <mergeCell ref="X6:X8"/>
    <mergeCell ref="C1:D1"/>
    <mergeCell ref="M2:O2"/>
    <mergeCell ref="E2:G2"/>
    <mergeCell ref="E3:E4"/>
    <mergeCell ref="F5:G5"/>
    <mergeCell ref="X14:X16"/>
    <mergeCell ref="V17:W17"/>
    <mergeCell ref="G1:X1"/>
    <mergeCell ref="F13:G13"/>
    <mergeCell ref="H14:H16"/>
    <mergeCell ref="F17:G17"/>
    <mergeCell ref="I10:K10"/>
    <mergeCell ref="I11:I12"/>
    <mergeCell ref="J13:K13"/>
    <mergeCell ref="I14:I16"/>
    <mergeCell ref="Q2:S2"/>
    <mergeCell ref="Q3:Q4"/>
    <mergeCell ref="R5:S5"/>
    <mergeCell ref="Q6:Q8"/>
    <mergeCell ref="R9:S9"/>
    <mergeCell ref="T14:T16"/>
    <mergeCell ref="R17:S17"/>
    <mergeCell ref="U10:W10"/>
    <mergeCell ref="M26:O26"/>
    <mergeCell ref="J37:K37"/>
    <mergeCell ref="I34:K34"/>
    <mergeCell ref="I35:I36"/>
    <mergeCell ref="J25:K25"/>
    <mergeCell ref="T22:T24"/>
    <mergeCell ref="R25:S25"/>
    <mergeCell ref="Q26:S26"/>
    <mergeCell ref="Q27:Q28"/>
    <mergeCell ref="R29:S29"/>
    <mergeCell ref="Q30:Q32"/>
    <mergeCell ref="T30:T32"/>
    <mergeCell ref="R33:S33"/>
    <mergeCell ref="P22:P24"/>
    <mergeCell ref="P30:P32"/>
    <mergeCell ref="X22:X24"/>
    <mergeCell ref="V25:W25"/>
    <mergeCell ref="U26:W26"/>
    <mergeCell ref="U27:U28"/>
    <mergeCell ref="V29:W29"/>
    <mergeCell ref="U30:U32"/>
    <mergeCell ref="X30:X32"/>
    <mergeCell ref="V33:W33"/>
    <mergeCell ref="X38:X40"/>
    <mergeCell ref="V41:W41"/>
    <mergeCell ref="Q34:S34"/>
    <mergeCell ref="Q35:Q36"/>
    <mergeCell ref="R37:S37"/>
    <mergeCell ref="Q38:Q40"/>
    <mergeCell ref="R41:S41"/>
    <mergeCell ref="U34:W34"/>
    <mergeCell ref="U35:U36"/>
    <mergeCell ref="V37:W37"/>
    <mergeCell ref="U38:U40"/>
    <mergeCell ref="T38:T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4"/>
  <sheetViews>
    <sheetView showGridLines="0" tabSelected="1" view="pageBreakPreview" topLeftCell="A15" zoomScale="70" zoomScaleNormal="70" zoomScaleSheetLayoutView="70" workbookViewId="0">
      <selection activeCell="H27" sqref="H27:H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158</v>
      </c>
      <c r="B8" s="93" t="s">
        <v>159</v>
      </c>
      <c r="C8" s="93" t="s">
        <v>16</v>
      </c>
      <c r="D8" s="15" t="s">
        <v>160</v>
      </c>
      <c r="E8" s="64">
        <v>13</v>
      </c>
      <c r="F8" s="64">
        <v>20</v>
      </c>
      <c r="G8" s="63">
        <f t="shared" ref="G8:G36" si="0">($C$3*E8)+($C$4*F8)</f>
        <v>0</v>
      </c>
      <c r="H8" s="94" t="s">
        <v>161</v>
      </c>
    </row>
    <row r="9" spans="1:8" s="3" customFormat="1" ht="39.950000000000003" customHeight="1">
      <c r="A9" s="92" t="s">
        <v>162</v>
      </c>
      <c r="B9" s="93" t="s">
        <v>162</v>
      </c>
      <c r="C9" s="93" t="s">
        <v>162</v>
      </c>
      <c r="D9" s="15" t="s">
        <v>163</v>
      </c>
      <c r="E9" s="64">
        <v>13</v>
      </c>
      <c r="F9" s="64">
        <v>20</v>
      </c>
      <c r="G9" s="63">
        <f t="shared" si="0"/>
        <v>0</v>
      </c>
      <c r="H9" s="94" t="s">
        <v>162</v>
      </c>
    </row>
    <row r="10" spans="1:8" s="3" customFormat="1" ht="39.950000000000003" customHeight="1">
      <c r="A10" s="92" t="s">
        <v>162</v>
      </c>
      <c r="B10" s="93" t="s">
        <v>162</v>
      </c>
      <c r="C10" s="93" t="s">
        <v>162</v>
      </c>
      <c r="D10" s="15" t="s">
        <v>164</v>
      </c>
      <c r="E10" s="64">
        <v>0.33</v>
      </c>
      <c r="F10" s="64">
        <v>0.5</v>
      </c>
      <c r="G10" s="63">
        <f t="shared" si="0"/>
        <v>0</v>
      </c>
      <c r="H10" s="94" t="s">
        <v>162</v>
      </c>
    </row>
    <row r="11" spans="1:8" s="3" customFormat="1" ht="39.950000000000003" customHeight="1">
      <c r="A11" s="92" t="s">
        <v>162</v>
      </c>
      <c r="B11" s="93" t="s">
        <v>162</v>
      </c>
      <c r="C11" s="93" t="s">
        <v>162</v>
      </c>
      <c r="D11" s="15" t="s">
        <v>165</v>
      </c>
      <c r="E11" s="64">
        <v>7.0000000000000007E-2</v>
      </c>
      <c r="F11" s="64">
        <v>0.1</v>
      </c>
      <c r="G11" s="63">
        <f t="shared" si="0"/>
        <v>0</v>
      </c>
      <c r="H11" s="94" t="s">
        <v>162</v>
      </c>
    </row>
    <row r="12" spans="1:8" s="3" customFormat="1" ht="39.950000000000003" customHeight="1">
      <c r="A12" s="92" t="s">
        <v>162</v>
      </c>
      <c r="B12" s="93" t="s">
        <v>166</v>
      </c>
      <c r="C12" s="93" t="s">
        <v>167</v>
      </c>
      <c r="D12" s="15" t="s">
        <v>168</v>
      </c>
      <c r="E12" s="64">
        <v>32.5</v>
      </c>
      <c r="F12" s="64">
        <v>50</v>
      </c>
      <c r="G12" s="63">
        <f t="shared" si="0"/>
        <v>0</v>
      </c>
      <c r="H12" s="94" t="s">
        <v>521</v>
      </c>
    </row>
    <row r="13" spans="1:8" s="3" customFormat="1" ht="39.950000000000003" customHeight="1">
      <c r="A13" s="92" t="s">
        <v>162</v>
      </c>
      <c r="B13" s="93" t="s">
        <v>162</v>
      </c>
      <c r="C13" s="93" t="s">
        <v>162</v>
      </c>
      <c r="D13" s="15" t="s">
        <v>169</v>
      </c>
      <c r="E13" s="64">
        <v>6.5</v>
      </c>
      <c r="F13" s="64">
        <v>10</v>
      </c>
      <c r="G13" s="63">
        <f t="shared" si="0"/>
        <v>0</v>
      </c>
      <c r="H13" s="94" t="s">
        <v>162</v>
      </c>
    </row>
    <row r="14" spans="1:8" s="3" customFormat="1" ht="39.950000000000003" customHeight="1">
      <c r="A14" s="92" t="s">
        <v>162</v>
      </c>
      <c r="B14" s="93" t="s">
        <v>162</v>
      </c>
      <c r="C14" s="93" t="s">
        <v>162</v>
      </c>
      <c r="D14" s="15" t="s">
        <v>170</v>
      </c>
      <c r="E14" s="64">
        <v>6.5</v>
      </c>
      <c r="F14" s="64">
        <v>10</v>
      </c>
      <c r="G14" s="63">
        <f t="shared" si="0"/>
        <v>0</v>
      </c>
      <c r="H14" s="94" t="s">
        <v>162</v>
      </c>
    </row>
    <row r="15" spans="1:8" s="3" customFormat="1" ht="39.950000000000003" customHeight="1">
      <c r="A15" s="92" t="s">
        <v>162</v>
      </c>
      <c r="B15" s="93" t="s">
        <v>162</v>
      </c>
      <c r="C15" s="93" t="s">
        <v>162</v>
      </c>
      <c r="D15" s="15" t="s">
        <v>171</v>
      </c>
      <c r="E15" s="64">
        <v>4.55</v>
      </c>
      <c r="F15" s="64">
        <v>7</v>
      </c>
      <c r="G15" s="63">
        <f t="shared" si="0"/>
        <v>0</v>
      </c>
      <c r="H15" s="94" t="s">
        <v>162</v>
      </c>
    </row>
    <row r="16" spans="1:8" s="3" customFormat="1" ht="39.950000000000003" customHeight="1">
      <c r="A16" s="92" t="s">
        <v>162</v>
      </c>
      <c r="B16" s="93" t="s">
        <v>162</v>
      </c>
      <c r="C16" s="93" t="s">
        <v>162</v>
      </c>
      <c r="D16" s="15" t="s">
        <v>172</v>
      </c>
      <c r="E16" s="64">
        <v>3.25</v>
      </c>
      <c r="F16" s="64">
        <v>5</v>
      </c>
      <c r="G16" s="63">
        <f t="shared" si="0"/>
        <v>0</v>
      </c>
      <c r="H16" s="94" t="s">
        <v>162</v>
      </c>
    </row>
    <row r="17" spans="1:8" s="3" customFormat="1" ht="39.950000000000003" customHeight="1">
      <c r="A17" s="92" t="s">
        <v>162</v>
      </c>
      <c r="B17" s="93" t="s">
        <v>162</v>
      </c>
      <c r="C17" s="93" t="s">
        <v>162</v>
      </c>
      <c r="D17" s="15" t="s">
        <v>173</v>
      </c>
      <c r="E17" s="64">
        <v>3.25</v>
      </c>
      <c r="F17" s="64">
        <v>5</v>
      </c>
      <c r="G17" s="63">
        <f t="shared" si="0"/>
        <v>0</v>
      </c>
      <c r="H17" s="94" t="s">
        <v>162</v>
      </c>
    </row>
    <row r="18" spans="1:8" s="3" customFormat="1" ht="39.950000000000003" customHeight="1">
      <c r="A18" s="92" t="s">
        <v>162</v>
      </c>
      <c r="B18" s="93" t="s">
        <v>162</v>
      </c>
      <c r="C18" s="93" t="s">
        <v>162</v>
      </c>
      <c r="D18" s="15" t="s">
        <v>587</v>
      </c>
      <c r="E18" s="64">
        <v>0.65</v>
      </c>
      <c r="F18" s="64">
        <v>1</v>
      </c>
      <c r="G18" s="63">
        <f t="shared" si="0"/>
        <v>0</v>
      </c>
      <c r="H18" s="94" t="s">
        <v>162</v>
      </c>
    </row>
    <row r="19" spans="1:8" s="3" customFormat="1" ht="39.950000000000003" customHeight="1">
      <c r="A19" s="92" t="s">
        <v>162</v>
      </c>
      <c r="B19" s="93" t="s">
        <v>162</v>
      </c>
      <c r="C19" s="93" t="s">
        <v>162</v>
      </c>
      <c r="D19" s="15" t="s">
        <v>164</v>
      </c>
      <c r="E19" s="64">
        <v>0.33</v>
      </c>
      <c r="F19" s="64">
        <v>0.5</v>
      </c>
      <c r="G19" s="63">
        <f t="shared" si="0"/>
        <v>0</v>
      </c>
      <c r="H19" s="94" t="s">
        <v>162</v>
      </c>
    </row>
    <row r="20" spans="1:8" s="3" customFormat="1" ht="39.950000000000003" customHeight="1">
      <c r="A20" s="92" t="s">
        <v>162</v>
      </c>
      <c r="B20" s="93" t="s">
        <v>162</v>
      </c>
      <c r="C20" s="93" t="s">
        <v>162</v>
      </c>
      <c r="D20" s="15" t="s">
        <v>174</v>
      </c>
      <c r="E20" s="64">
        <v>0.13</v>
      </c>
      <c r="F20" s="64">
        <v>0.2</v>
      </c>
      <c r="G20" s="63">
        <f t="shared" si="0"/>
        <v>0</v>
      </c>
      <c r="H20" s="94" t="s">
        <v>162</v>
      </c>
    </row>
    <row r="21" spans="1:8" s="3" customFormat="1" ht="39.950000000000003" customHeight="1">
      <c r="A21" s="92" t="s">
        <v>162</v>
      </c>
      <c r="B21" s="93" t="s">
        <v>162</v>
      </c>
      <c r="C21" s="93" t="s">
        <v>175</v>
      </c>
      <c r="D21" s="15" t="s">
        <v>176</v>
      </c>
      <c r="E21" s="64">
        <v>16.25</v>
      </c>
      <c r="F21" s="64">
        <v>25</v>
      </c>
      <c r="G21" s="63">
        <f t="shared" si="0"/>
        <v>0</v>
      </c>
      <c r="H21" s="94" t="s">
        <v>588</v>
      </c>
    </row>
    <row r="22" spans="1:8" s="3" customFormat="1" ht="39.950000000000003" customHeight="1">
      <c r="A22" s="92" t="s">
        <v>162</v>
      </c>
      <c r="B22" s="93" t="s">
        <v>162</v>
      </c>
      <c r="C22" s="93" t="s">
        <v>162</v>
      </c>
      <c r="D22" s="15" t="s">
        <v>177</v>
      </c>
      <c r="E22" s="64">
        <v>4.55</v>
      </c>
      <c r="F22" s="64">
        <v>7</v>
      </c>
      <c r="G22" s="63">
        <f t="shared" si="0"/>
        <v>0</v>
      </c>
      <c r="H22" s="94" t="s">
        <v>162</v>
      </c>
    </row>
    <row r="23" spans="1:8" s="3" customFormat="1" ht="39.950000000000003" customHeight="1">
      <c r="A23" s="92" t="s">
        <v>162</v>
      </c>
      <c r="B23" s="93" t="s">
        <v>162</v>
      </c>
      <c r="C23" s="93" t="s">
        <v>162</v>
      </c>
      <c r="D23" s="15" t="s">
        <v>178</v>
      </c>
      <c r="E23" s="64">
        <v>2.6</v>
      </c>
      <c r="F23" s="64">
        <v>4</v>
      </c>
      <c r="G23" s="63">
        <f t="shared" si="0"/>
        <v>0</v>
      </c>
      <c r="H23" s="94" t="s">
        <v>162</v>
      </c>
    </row>
    <row r="24" spans="1:8" s="3" customFormat="1" ht="39.950000000000003" customHeight="1">
      <c r="A24" s="92" t="s">
        <v>162</v>
      </c>
      <c r="B24" s="93" t="s">
        <v>162</v>
      </c>
      <c r="C24" s="93" t="s">
        <v>162</v>
      </c>
      <c r="D24" s="15" t="s">
        <v>179</v>
      </c>
      <c r="E24" s="64">
        <v>1.95</v>
      </c>
      <c r="F24" s="64">
        <v>3</v>
      </c>
      <c r="G24" s="63">
        <f t="shared" si="0"/>
        <v>0</v>
      </c>
      <c r="H24" s="94" t="s">
        <v>162</v>
      </c>
    </row>
    <row r="25" spans="1:8" s="3" customFormat="1" ht="39.950000000000003" customHeight="1">
      <c r="A25" s="92" t="s">
        <v>162</v>
      </c>
      <c r="B25" s="93" t="s">
        <v>162</v>
      </c>
      <c r="C25" s="93" t="s">
        <v>162</v>
      </c>
      <c r="D25" s="15" t="s">
        <v>180</v>
      </c>
      <c r="E25" s="64">
        <v>1.95</v>
      </c>
      <c r="F25" s="64">
        <v>3</v>
      </c>
      <c r="G25" s="63">
        <f t="shared" si="0"/>
        <v>0</v>
      </c>
      <c r="H25" s="94" t="s">
        <v>162</v>
      </c>
    </row>
    <row r="26" spans="1:8" s="3" customFormat="1" ht="39.950000000000003" customHeight="1">
      <c r="A26" s="92" t="s">
        <v>162</v>
      </c>
      <c r="B26" s="93" t="s">
        <v>162</v>
      </c>
      <c r="C26" s="93" t="s">
        <v>162</v>
      </c>
      <c r="D26" s="15" t="s">
        <v>181</v>
      </c>
      <c r="E26" s="64">
        <v>0.33</v>
      </c>
      <c r="F26" s="64">
        <v>0.5</v>
      </c>
      <c r="G26" s="63">
        <f t="shared" si="0"/>
        <v>0</v>
      </c>
      <c r="H26" s="94" t="s">
        <v>162</v>
      </c>
    </row>
    <row r="27" spans="1:8" s="3" customFormat="1" ht="39.950000000000003" customHeight="1">
      <c r="A27" s="92" t="s">
        <v>162</v>
      </c>
      <c r="B27" s="93" t="s">
        <v>162</v>
      </c>
      <c r="C27" s="93" t="s">
        <v>182</v>
      </c>
      <c r="D27" s="15" t="s">
        <v>183</v>
      </c>
      <c r="E27" s="64">
        <v>32.5</v>
      </c>
      <c r="F27" s="64">
        <v>50</v>
      </c>
      <c r="G27" s="63">
        <f t="shared" si="0"/>
        <v>0</v>
      </c>
      <c r="H27" s="94" t="s">
        <v>589</v>
      </c>
    </row>
    <row r="28" spans="1:8" s="3" customFormat="1" ht="39.950000000000003" customHeight="1">
      <c r="A28" s="92" t="s">
        <v>162</v>
      </c>
      <c r="B28" s="93" t="s">
        <v>162</v>
      </c>
      <c r="C28" s="93" t="s">
        <v>162</v>
      </c>
      <c r="D28" s="15" t="s">
        <v>172</v>
      </c>
      <c r="E28" s="64">
        <v>1.62</v>
      </c>
      <c r="F28" s="64">
        <v>2.5</v>
      </c>
      <c r="G28" s="63">
        <f t="shared" si="0"/>
        <v>0</v>
      </c>
      <c r="H28" s="94" t="s">
        <v>162</v>
      </c>
    </row>
    <row r="29" spans="1:8" s="3" customFormat="1" ht="39.950000000000003" customHeight="1">
      <c r="A29" s="92" t="s">
        <v>162</v>
      </c>
      <c r="B29" s="93" t="s">
        <v>162</v>
      </c>
      <c r="C29" s="93" t="s">
        <v>162</v>
      </c>
      <c r="D29" s="15" t="s">
        <v>184</v>
      </c>
      <c r="E29" s="64">
        <v>1.3</v>
      </c>
      <c r="F29" s="64">
        <v>2</v>
      </c>
      <c r="G29" s="63">
        <f t="shared" si="0"/>
        <v>0</v>
      </c>
      <c r="H29" s="94" t="s">
        <v>162</v>
      </c>
    </row>
    <row r="30" spans="1:8" s="3" customFormat="1" ht="39.950000000000003" customHeight="1">
      <c r="A30" s="92" t="s">
        <v>162</v>
      </c>
      <c r="B30" s="93" t="s">
        <v>162</v>
      </c>
      <c r="C30" s="93" t="s">
        <v>162</v>
      </c>
      <c r="D30" s="15" t="s">
        <v>181</v>
      </c>
      <c r="E30" s="64">
        <v>0.65</v>
      </c>
      <c r="F30" s="64">
        <v>1</v>
      </c>
      <c r="G30" s="63">
        <f t="shared" si="0"/>
        <v>0</v>
      </c>
      <c r="H30" s="94" t="s">
        <v>162</v>
      </c>
    </row>
    <row r="31" spans="1:8" s="3" customFormat="1" ht="39.950000000000003" customHeight="1">
      <c r="A31" s="92" t="s">
        <v>162</v>
      </c>
      <c r="B31" s="93" t="s">
        <v>162</v>
      </c>
      <c r="C31" s="93" t="s">
        <v>162</v>
      </c>
      <c r="D31" s="15" t="s">
        <v>185</v>
      </c>
      <c r="E31" s="64">
        <v>0.65</v>
      </c>
      <c r="F31" s="64">
        <v>1</v>
      </c>
      <c r="G31" s="63">
        <f t="shared" si="0"/>
        <v>0</v>
      </c>
      <c r="H31" s="94" t="s">
        <v>162</v>
      </c>
    </row>
    <row r="32" spans="1:8" s="3" customFormat="1" ht="39.950000000000003" customHeight="1">
      <c r="A32" s="92" t="s">
        <v>162</v>
      </c>
      <c r="B32" s="93" t="s">
        <v>162</v>
      </c>
      <c r="C32" s="93" t="s">
        <v>162</v>
      </c>
      <c r="D32" s="15" t="s">
        <v>164</v>
      </c>
      <c r="E32" s="64">
        <v>0.13</v>
      </c>
      <c r="F32" s="64">
        <v>0.2</v>
      </c>
      <c r="G32" s="63">
        <f t="shared" si="0"/>
        <v>0</v>
      </c>
      <c r="H32" s="94" t="s">
        <v>162</v>
      </c>
    </row>
    <row r="33" spans="1:8" s="3" customFormat="1" ht="39.950000000000003" customHeight="1">
      <c r="A33" s="92" t="s">
        <v>162</v>
      </c>
      <c r="B33" s="93" t="s">
        <v>162</v>
      </c>
      <c r="C33" s="93" t="s">
        <v>162</v>
      </c>
      <c r="D33" s="15" t="s">
        <v>186</v>
      </c>
      <c r="E33" s="64">
        <v>7.0000000000000007E-2</v>
      </c>
      <c r="F33" s="64">
        <v>0.1</v>
      </c>
      <c r="G33" s="63">
        <f t="shared" si="0"/>
        <v>0</v>
      </c>
      <c r="H33" s="94" t="s">
        <v>162</v>
      </c>
    </row>
    <row r="34" spans="1:8" s="3" customFormat="1" ht="39.950000000000003" customHeight="1">
      <c r="A34" s="92" t="s">
        <v>162</v>
      </c>
      <c r="B34" s="93" t="s">
        <v>162</v>
      </c>
      <c r="C34" s="52" t="s">
        <v>187</v>
      </c>
      <c r="D34" s="15" t="s">
        <v>188</v>
      </c>
      <c r="E34" s="64">
        <v>13</v>
      </c>
      <c r="F34" s="64">
        <v>20</v>
      </c>
      <c r="G34" s="63">
        <f t="shared" si="0"/>
        <v>0</v>
      </c>
      <c r="H34" s="51" t="s">
        <v>189</v>
      </c>
    </row>
    <row r="35" spans="1:8" s="3" customFormat="1" ht="39.950000000000003" customHeight="1">
      <c r="A35" s="92" t="s">
        <v>162</v>
      </c>
      <c r="B35" s="93" t="s">
        <v>190</v>
      </c>
      <c r="C35" s="52" t="s">
        <v>191</v>
      </c>
      <c r="D35" s="15" t="s">
        <v>192</v>
      </c>
      <c r="E35" s="64">
        <v>32.5</v>
      </c>
      <c r="F35" s="64">
        <v>50</v>
      </c>
      <c r="G35" s="63">
        <f t="shared" si="0"/>
        <v>0</v>
      </c>
      <c r="H35" s="51" t="s">
        <v>189</v>
      </c>
    </row>
    <row r="36" spans="1:8" s="3" customFormat="1" ht="39.950000000000003" customHeight="1">
      <c r="A36" s="92" t="s">
        <v>162</v>
      </c>
      <c r="B36" s="93" t="s">
        <v>162</v>
      </c>
      <c r="C36" s="52" t="s">
        <v>193</v>
      </c>
      <c r="D36" s="15" t="s">
        <v>194</v>
      </c>
      <c r="E36" s="64">
        <v>97.5</v>
      </c>
      <c r="F36" s="64">
        <v>150</v>
      </c>
      <c r="G36" s="63">
        <f t="shared" si="0"/>
        <v>0</v>
      </c>
      <c r="H36" s="51" t="s">
        <v>189</v>
      </c>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sheetData>
  <sheetProtection formatRows="0" insertRows="0" deleteRows="0"/>
  <mergeCells count="26">
    <mergeCell ref="A1:H1"/>
    <mergeCell ref="A2:C2"/>
    <mergeCell ref="D2:G2"/>
    <mergeCell ref="H2:H4"/>
    <mergeCell ref="A3:B3"/>
    <mergeCell ref="D3:G4"/>
    <mergeCell ref="A4:B4"/>
    <mergeCell ref="H6:H7"/>
    <mergeCell ref="A6:A7"/>
    <mergeCell ref="B6:B7"/>
    <mergeCell ref="C6:C7"/>
    <mergeCell ref="D6:D7"/>
    <mergeCell ref="E6:F6"/>
    <mergeCell ref="G6:G7"/>
    <mergeCell ref="A8:A36"/>
    <mergeCell ref="B8:B11"/>
    <mergeCell ref="C8:C11"/>
    <mergeCell ref="H8:H11"/>
    <mergeCell ref="B12:B34"/>
    <mergeCell ref="C12:C20"/>
    <mergeCell ref="H12:H20"/>
    <mergeCell ref="C21:C26"/>
    <mergeCell ref="H21:H26"/>
    <mergeCell ref="C27:C33"/>
    <mergeCell ref="H27:H33"/>
    <mergeCell ref="B35:B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5"/>
  <sheetViews>
    <sheetView showGridLines="0" view="pageBreakPreview" topLeftCell="A15" zoomScale="70" zoomScaleNormal="70" zoomScaleSheetLayoutView="70" workbookViewId="0">
      <selection activeCell="F45" sqref="F4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195</v>
      </c>
      <c r="B8" s="93" t="s">
        <v>159</v>
      </c>
      <c r="C8" s="93" t="s">
        <v>19</v>
      </c>
      <c r="D8" s="15" t="s">
        <v>168</v>
      </c>
      <c r="E8" s="64">
        <v>13</v>
      </c>
      <c r="F8" s="64">
        <v>20</v>
      </c>
      <c r="G8" s="63">
        <f t="shared" ref="G8:G47" si="0">($C$3*E8)+($C$4*F8)</f>
        <v>0</v>
      </c>
      <c r="H8" s="94" t="s">
        <v>196</v>
      </c>
    </row>
    <row r="9" spans="1:8" s="3" customFormat="1" ht="39.950000000000003" customHeight="1">
      <c r="A9" s="92" t="s">
        <v>162</v>
      </c>
      <c r="B9" s="93" t="s">
        <v>162</v>
      </c>
      <c r="C9" s="93" t="s">
        <v>162</v>
      </c>
      <c r="D9" s="15" t="s">
        <v>197</v>
      </c>
      <c r="E9" s="64">
        <v>9.75</v>
      </c>
      <c r="F9" s="64">
        <v>15</v>
      </c>
      <c r="G9" s="63">
        <f t="shared" si="0"/>
        <v>0</v>
      </c>
      <c r="H9" s="94" t="s">
        <v>162</v>
      </c>
    </row>
    <row r="10" spans="1:8" s="3" customFormat="1" ht="39.950000000000003" customHeight="1">
      <c r="A10" s="92" t="s">
        <v>162</v>
      </c>
      <c r="B10" s="93" t="s">
        <v>162</v>
      </c>
      <c r="C10" s="93" t="s">
        <v>162</v>
      </c>
      <c r="D10" s="15" t="s">
        <v>164</v>
      </c>
      <c r="E10" s="64">
        <v>0.65</v>
      </c>
      <c r="F10" s="64">
        <v>1</v>
      </c>
      <c r="G10" s="63">
        <f t="shared" si="0"/>
        <v>0</v>
      </c>
      <c r="H10" s="94" t="s">
        <v>162</v>
      </c>
    </row>
    <row r="11" spans="1:8" s="3" customFormat="1" ht="39.950000000000003" customHeight="1">
      <c r="A11" s="92" t="s">
        <v>162</v>
      </c>
      <c r="B11" s="93" t="s">
        <v>162</v>
      </c>
      <c r="C11" s="93" t="s">
        <v>162</v>
      </c>
      <c r="D11" s="15" t="s">
        <v>174</v>
      </c>
      <c r="E11" s="64">
        <v>0.33</v>
      </c>
      <c r="F11" s="64">
        <v>0.5</v>
      </c>
      <c r="G11" s="63">
        <f t="shared" si="0"/>
        <v>0</v>
      </c>
      <c r="H11" s="94" t="s">
        <v>162</v>
      </c>
    </row>
    <row r="12" spans="1:8" s="3" customFormat="1" ht="39.950000000000003" customHeight="1">
      <c r="A12" s="92"/>
      <c r="B12" s="110" t="s">
        <v>24</v>
      </c>
      <c r="C12" s="52" t="s">
        <v>198</v>
      </c>
      <c r="D12" s="15" t="s">
        <v>168</v>
      </c>
      <c r="E12" s="64">
        <v>35.75</v>
      </c>
      <c r="F12" s="64">
        <v>0</v>
      </c>
      <c r="G12" s="63">
        <f t="shared" si="0"/>
        <v>0</v>
      </c>
      <c r="H12" s="51" t="s">
        <v>199</v>
      </c>
    </row>
    <row r="13" spans="1:8" s="3" customFormat="1" ht="39.950000000000003" customHeight="1">
      <c r="A13" s="92" t="s">
        <v>162</v>
      </c>
      <c r="B13" s="111"/>
      <c r="C13" s="93" t="s">
        <v>200</v>
      </c>
      <c r="D13" s="15" t="s">
        <v>168</v>
      </c>
      <c r="E13" s="64">
        <v>0</v>
      </c>
      <c r="F13" s="64">
        <v>50</v>
      </c>
      <c r="G13" s="63">
        <f t="shared" si="0"/>
        <v>0</v>
      </c>
      <c r="H13" s="94" t="s">
        <v>201</v>
      </c>
    </row>
    <row r="14" spans="1:8" s="3" customFormat="1" ht="39.950000000000003" customHeight="1">
      <c r="A14" s="92" t="s">
        <v>162</v>
      </c>
      <c r="B14" s="111"/>
      <c r="C14" s="93" t="s">
        <v>162</v>
      </c>
      <c r="D14" s="15" t="s">
        <v>202</v>
      </c>
      <c r="E14" s="64">
        <v>0</v>
      </c>
      <c r="F14" s="64">
        <v>5</v>
      </c>
      <c r="G14" s="63">
        <f t="shared" si="0"/>
        <v>0</v>
      </c>
      <c r="H14" s="94" t="s">
        <v>162</v>
      </c>
    </row>
    <row r="15" spans="1:8" s="3" customFormat="1" ht="39.950000000000003" customHeight="1">
      <c r="A15" s="92" t="s">
        <v>162</v>
      </c>
      <c r="B15" s="111"/>
      <c r="C15" s="93" t="s">
        <v>203</v>
      </c>
      <c r="D15" s="15" t="s">
        <v>204</v>
      </c>
      <c r="E15" s="64">
        <v>13</v>
      </c>
      <c r="F15" s="64">
        <v>20</v>
      </c>
      <c r="G15" s="63">
        <f t="shared" si="0"/>
        <v>0</v>
      </c>
      <c r="H15" s="94" t="s">
        <v>205</v>
      </c>
    </row>
    <row r="16" spans="1:8" s="3" customFormat="1" ht="39.950000000000003" customHeight="1">
      <c r="A16" s="92" t="s">
        <v>162</v>
      </c>
      <c r="B16" s="111"/>
      <c r="C16" s="93" t="s">
        <v>162</v>
      </c>
      <c r="D16" s="15" t="s">
        <v>177</v>
      </c>
      <c r="E16" s="64">
        <v>4.55</v>
      </c>
      <c r="F16" s="64">
        <v>7</v>
      </c>
      <c r="G16" s="63">
        <f t="shared" si="0"/>
        <v>0</v>
      </c>
      <c r="H16" s="94" t="s">
        <v>162</v>
      </c>
    </row>
    <row r="17" spans="1:8" s="3" customFormat="1" ht="39.950000000000003" customHeight="1">
      <c r="A17" s="92" t="s">
        <v>162</v>
      </c>
      <c r="B17" s="111"/>
      <c r="C17" s="93" t="s">
        <v>162</v>
      </c>
      <c r="D17" s="15" t="s">
        <v>180</v>
      </c>
      <c r="E17" s="64">
        <v>1.3</v>
      </c>
      <c r="F17" s="64">
        <v>2</v>
      </c>
      <c r="G17" s="63">
        <f t="shared" si="0"/>
        <v>0</v>
      </c>
      <c r="H17" s="94" t="s">
        <v>162</v>
      </c>
    </row>
    <row r="18" spans="1:8" s="3" customFormat="1" ht="39.950000000000003" customHeight="1">
      <c r="A18" s="92" t="s">
        <v>162</v>
      </c>
      <c r="B18" s="111"/>
      <c r="C18" s="93" t="s">
        <v>162</v>
      </c>
      <c r="D18" s="15" t="s">
        <v>179</v>
      </c>
      <c r="E18" s="64">
        <v>0.65</v>
      </c>
      <c r="F18" s="64">
        <v>1</v>
      </c>
      <c r="G18" s="63">
        <f t="shared" si="0"/>
        <v>0</v>
      </c>
      <c r="H18" s="94" t="s">
        <v>162</v>
      </c>
    </row>
    <row r="19" spans="1:8" s="3" customFormat="1" ht="39.950000000000003" customHeight="1">
      <c r="A19" s="92" t="s">
        <v>162</v>
      </c>
      <c r="B19" s="111"/>
      <c r="C19" s="93" t="s">
        <v>162</v>
      </c>
      <c r="D19" s="15" t="s">
        <v>181</v>
      </c>
      <c r="E19" s="64">
        <v>0.65</v>
      </c>
      <c r="F19" s="64">
        <v>1</v>
      </c>
      <c r="G19" s="63">
        <f t="shared" si="0"/>
        <v>0</v>
      </c>
      <c r="H19" s="94" t="s">
        <v>162</v>
      </c>
    </row>
    <row r="20" spans="1:8" s="3" customFormat="1" ht="39.950000000000003" customHeight="1">
      <c r="A20" s="92" t="s">
        <v>162</v>
      </c>
      <c r="B20" s="111"/>
      <c r="C20" s="93" t="s">
        <v>162</v>
      </c>
      <c r="D20" s="15" t="s">
        <v>206</v>
      </c>
      <c r="E20" s="64">
        <v>0.65</v>
      </c>
      <c r="F20" s="64">
        <v>1</v>
      </c>
      <c r="G20" s="63">
        <f t="shared" si="0"/>
        <v>0</v>
      </c>
      <c r="H20" s="94" t="s">
        <v>162</v>
      </c>
    </row>
    <row r="21" spans="1:8" s="3" customFormat="1" ht="39.950000000000003" customHeight="1">
      <c r="A21" s="92" t="s">
        <v>162</v>
      </c>
      <c r="B21" s="111"/>
      <c r="C21" s="93" t="s">
        <v>162</v>
      </c>
      <c r="D21" s="15" t="s">
        <v>207</v>
      </c>
      <c r="E21" s="64">
        <v>0.65</v>
      </c>
      <c r="F21" s="64">
        <v>1</v>
      </c>
      <c r="G21" s="63">
        <f t="shared" si="0"/>
        <v>0</v>
      </c>
      <c r="H21" s="94" t="s">
        <v>162</v>
      </c>
    </row>
    <row r="22" spans="1:8" s="3" customFormat="1" ht="39.950000000000003" customHeight="1">
      <c r="A22" s="92" t="s">
        <v>162</v>
      </c>
      <c r="B22" s="111"/>
      <c r="C22" s="93" t="s">
        <v>162</v>
      </c>
      <c r="D22" s="15" t="s">
        <v>164</v>
      </c>
      <c r="E22" s="64">
        <v>0.33</v>
      </c>
      <c r="F22" s="64">
        <v>0.5</v>
      </c>
      <c r="G22" s="63">
        <f t="shared" si="0"/>
        <v>0</v>
      </c>
      <c r="H22" s="94" t="s">
        <v>162</v>
      </c>
    </row>
    <row r="23" spans="1:8" s="3" customFormat="1" ht="39.950000000000003" customHeight="1">
      <c r="A23" s="92" t="s">
        <v>162</v>
      </c>
      <c r="B23" s="111"/>
      <c r="C23" s="93" t="s">
        <v>208</v>
      </c>
      <c r="D23" s="15" t="s">
        <v>209</v>
      </c>
      <c r="E23" s="64">
        <v>26</v>
      </c>
      <c r="F23" s="64">
        <v>40</v>
      </c>
      <c r="G23" s="63">
        <f t="shared" si="0"/>
        <v>0</v>
      </c>
      <c r="H23" s="94" t="s">
        <v>522</v>
      </c>
    </row>
    <row r="24" spans="1:8" s="3" customFormat="1" ht="39.950000000000003" customHeight="1">
      <c r="A24" s="92" t="s">
        <v>162</v>
      </c>
      <c r="B24" s="111"/>
      <c r="C24" s="93" t="s">
        <v>162</v>
      </c>
      <c r="D24" s="15" t="s">
        <v>210</v>
      </c>
      <c r="E24" s="64">
        <v>4.55</v>
      </c>
      <c r="F24" s="64">
        <v>7</v>
      </c>
      <c r="G24" s="63">
        <f t="shared" si="0"/>
        <v>0</v>
      </c>
      <c r="H24" s="94" t="s">
        <v>162</v>
      </c>
    </row>
    <row r="25" spans="1:8" s="3" customFormat="1" ht="39.950000000000003" customHeight="1">
      <c r="A25" s="92" t="s">
        <v>162</v>
      </c>
      <c r="B25" s="111"/>
      <c r="C25" s="93" t="s">
        <v>162</v>
      </c>
      <c r="D25" s="15" t="s">
        <v>211</v>
      </c>
      <c r="E25" s="64">
        <v>1.95</v>
      </c>
      <c r="F25" s="64">
        <v>3</v>
      </c>
      <c r="G25" s="63">
        <f t="shared" si="0"/>
        <v>0</v>
      </c>
      <c r="H25" s="94" t="s">
        <v>162</v>
      </c>
    </row>
    <row r="26" spans="1:8" s="3" customFormat="1" ht="39.950000000000003" customHeight="1">
      <c r="A26" s="92" t="s">
        <v>162</v>
      </c>
      <c r="B26" s="111"/>
      <c r="C26" s="93" t="s">
        <v>162</v>
      </c>
      <c r="D26" s="15" t="s">
        <v>212</v>
      </c>
      <c r="E26" s="64">
        <v>1.95</v>
      </c>
      <c r="F26" s="64">
        <v>3</v>
      </c>
      <c r="G26" s="63">
        <f t="shared" si="0"/>
        <v>0</v>
      </c>
      <c r="H26" s="94" t="s">
        <v>162</v>
      </c>
    </row>
    <row r="27" spans="1:8" s="3" customFormat="1" ht="39.950000000000003" customHeight="1">
      <c r="A27" s="92" t="s">
        <v>162</v>
      </c>
      <c r="B27" s="111"/>
      <c r="C27" s="93" t="s">
        <v>162</v>
      </c>
      <c r="D27" s="15" t="s">
        <v>181</v>
      </c>
      <c r="E27" s="64">
        <v>0.65</v>
      </c>
      <c r="F27" s="64">
        <v>1</v>
      </c>
      <c r="G27" s="63">
        <f t="shared" si="0"/>
        <v>0</v>
      </c>
      <c r="H27" s="94" t="s">
        <v>162</v>
      </c>
    </row>
    <row r="28" spans="1:8" s="3" customFormat="1" ht="39.950000000000003" customHeight="1">
      <c r="A28" s="92" t="s">
        <v>162</v>
      </c>
      <c r="B28" s="111"/>
      <c r="C28" s="93" t="s">
        <v>162</v>
      </c>
      <c r="D28" s="15" t="s">
        <v>213</v>
      </c>
      <c r="E28" s="64">
        <v>0.65</v>
      </c>
      <c r="F28" s="64">
        <v>1</v>
      </c>
      <c r="G28" s="63">
        <f t="shared" si="0"/>
        <v>0</v>
      </c>
      <c r="H28" s="94" t="s">
        <v>162</v>
      </c>
    </row>
    <row r="29" spans="1:8" s="3" customFormat="1" ht="39.950000000000003" customHeight="1">
      <c r="A29" s="92" t="s">
        <v>162</v>
      </c>
      <c r="B29" s="111"/>
      <c r="C29" s="93" t="s">
        <v>162</v>
      </c>
      <c r="D29" s="15" t="s">
        <v>587</v>
      </c>
      <c r="E29" s="64">
        <v>0.65</v>
      </c>
      <c r="F29" s="64">
        <v>1</v>
      </c>
      <c r="G29" s="63">
        <f t="shared" si="0"/>
        <v>0</v>
      </c>
      <c r="H29" s="94" t="s">
        <v>162</v>
      </c>
    </row>
    <row r="30" spans="1:8" s="3" customFormat="1" ht="39.950000000000003" customHeight="1">
      <c r="A30" s="92" t="s">
        <v>162</v>
      </c>
      <c r="B30" s="111"/>
      <c r="C30" s="93" t="s">
        <v>214</v>
      </c>
      <c r="D30" s="15" t="s">
        <v>215</v>
      </c>
      <c r="E30" s="64">
        <v>22.75</v>
      </c>
      <c r="F30" s="64">
        <v>35</v>
      </c>
      <c r="G30" s="63">
        <f t="shared" si="0"/>
        <v>0</v>
      </c>
      <c r="H30" s="94" t="s">
        <v>590</v>
      </c>
    </row>
    <row r="31" spans="1:8" s="3" customFormat="1" ht="39.950000000000003" customHeight="1">
      <c r="A31" s="92" t="s">
        <v>162</v>
      </c>
      <c r="B31" s="111"/>
      <c r="C31" s="93" t="s">
        <v>162</v>
      </c>
      <c r="D31" s="15" t="s">
        <v>172</v>
      </c>
      <c r="E31" s="64">
        <v>0.65</v>
      </c>
      <c r="F31" s="64">
        <v>1</v>
      </c>
      <c r="G31" s="63">
        <f t="shared" si="0"/>
        <v>0</v>
      </c>
      <c r="H31" s="94" t="s">
        <v>162</v>
      </c>
    </row>
    <row r="32" spans="1:8" s="3" customFormat="1" ht="39.950000000000003" customHeight="1">
      <c r="A32" s="92" t="s">
        <v>162</v>
      </c>
      <c r="B32" s="111"/>
      <c r="C32" s="93" t="s">
        <v>162</v>
      </c>
      <c r="D32" s="15" t="s">
        <v>181</v>
      </c>
      <c r="E32" s="64">
        <v>0.65</v>
      </c>
      <c r="F32" s="64">
        <v>1</v>
      </c>
      <c r="G32" s="63">
        <f t="shared" si="0"/>
        <v>0</v>
      </c>
      <c r="H32" s="94" t="s">
        <v>162</v>
      </c>
    </row>
    <row r="33" spans="1:8" s="3" customFormat="1" ht="39.950000000000003" customHeight="1">
      <c r="A33" s="92" t="s">
        <v>162</v>
      </c>
      <c r="B33" s="111"/>
      <c r="C33" s="93" t="s">
        <v>162</v>
      </c>
      <c r="D33" s="15" t="s">
        <v>164</v>
      </c>
      <c r="E33" s="64">
        <v>0.33</v>
      </c>
      <c r="F33" s="64">
        <v>0.5</v>
      </c>
      <c r="G33" s="63">
        <f t="shared" si="0"/>
        <v>0</v>
      </c>
      <c r="H33" s="94" t="s">
        <v>162</v>
      </c>
    </row>
    <row r="34" spans="1:8" s="3" customFormat="1" ht="39.950000000000003" customHeight="1">
      <c r="A34" s="92" t="s">
        <v>162</v>
      </c>
      <c r="B34" s="111"/>
      <c r="C34" s="93" t="s">
        <v>162</v>
      </c>
      <c r="D34" s="15" t="s">
        <v>216</v>
      </c>
      <c r="E34" s="64">
        <v>0.13</v>
      </c>
      <c r="F34" s="64">
        <v>0.2</v>
      </c>
      <c r="G34" s="63">
        <f t="shared" si="0"/>
        <v>0</v>
      </c>
      <c r="H34" s="94" t="s">
        <v>162</v>
      </c>
    </row>
    <row r="35" spans="1:8" s="3" customFormat="1" ht="39.950000000000003" customHeight="1">
      <c r="A35" s="92" t="s">
        <v>162</v>
      </c>
      <c r="B35" s="112"/>
      <c r="C35" s="52" t="s">
        <v>187</v>
      </c>
      <c r="D35" s="15" t="s">
        <v>188</v>
      </c>
      <c r="E35" s="64">
        <v>13</v>
      </c>
      <c r="F35" s="64">
        <v>20</v>
      </c>
      <c r="G35" s="63">
        <f t="shared" si="0"/>
        <v>0</v>
      </c>
      <c r="H35" s="51" t="s">
        <v>189</v>
      </c>
    </row>
    <row r="36" spans="1:8" s="3" customFormat="1" ht="39.950000000000003" customHeight="1">
      <c r="A36" s="92" t="s">
        <v>162</v>
      </c>
      <c r="B36" s="93" t="s">
        <v>190</v>
      </c>
      <c r="C36" s="93" t="s">
        <v>217</v>
      </c>
      <c r="D36" s="15" t="s">
        <v>218</v>
      </c>
      <c r="E36" s="64">
        <v>16.25</v>
      </c>
      <c r="F36" s="64">
        <v>25</v>
      </c>
      <c r="G36" s="63">
        <f t="shared" si="0"/>
        <v>0</v>
      </c>
      <c r="H36" s="94" t="s">
        <v>591</v>
      </c>
    </row>
    <row r="37" spans="1:8" s="3" customFormat="1" ht="39.950000000000003" customHeight="1">
      <c r="A37" s="92" t="s">
        <v>162</v>
      </c>
      <c r="B37" s="93" t="s">
        <v>162</v>
      </c>
      <c r="C37" s="93" t="s">
        <v>162</v>
      </c>
      <c r="D37" s="15" t="s">
        <v>172</v>
      </c>
      <c r="E37" s="64">
        <v>1.95</v>
      </c>
      <c r="F37" s="64">
        <v>3</v>
      </c>
      <c r="G37" s="63">
        <f t="shared" si="0"/>
        <v>0</v>
      </c>
      <c r="H37" s="94" t="s">
        <v>162</v>
      </c>
    </row>
    <row r="38" spans="1:8" s="3" customFormat="1" ht="39.950000000000003" customHeight="1">
      <c r="A38" s="92" t="s">
        <v>162</v>
      </c>
      <c r="B38" s="93" t="s">
        <v>162</v>
      </c>
      <c r="C38" s="93" t="s">
        <v>162</v>
      </c>
      <c r="D38" s="15" t="s">
        <v>219</v>
      </c>
      <c r="E38" s="64">
        <v>1.95</v>
      </c>
      <c r="F38" s="64">
        <v>3</v>
      </c>
      <c r="G38" s="63">
        <f t="shared" si="0"/>
        <v>0</v>
      </c>
      <c r="H38" s="94" t="s">
        <v>162</v>
      </c>
    </row>
    <row r="39" spans="1:8" s="3" customFormat="1" ht="39.950000000000003" customHeight="1">
      <c r="A39" s="92" t="s">
        <v>162</v>
      </c>
      <c r="B39" s="93" t="s">
        <v>162</v>
      </c>
      <c r="C39" s="93" t="s">
        <v>162</v>
      </c>
      <c r="D39" s="15" t="s">
        <v>220</v>
      </c>
      <c r="E39" s="64">
        <v>1.95</v>
      </c>
      <c r="F39" s="64">
        <v>3</v>
      </c>
      <c r="G39" s="63">
        <f t="shared" si="0"/>
        <v>0</v>
      </c>
      <c r="H39" s="94" t="s">
        <v>162</v>
      </c>
    </row>
    <row r="40" spans="1:8" s="3" customFormat="1" ht="39.950000000000003" customHeight="1">
      <c r="A40" s="92" t="s">
        <v>162</v>
      </c>
      <c r="B40" s="93" t="s">
        <v>162</v>
      </c>
      <c r="C40" s="93" t="s">
        <v>162</v>
      </c>
      <c r="D40" s="15" t="s">
        <v>221</v>
      </c>
      <c r="E40" s="64">
        <v>1.95</v>
      </c>
      <c r="F40" s="64">
        <v>3</v>
      </c>
      <c r="G40" s="63">
        <f t="shared" si="0"/>
        <v>0</v>
      </c>
      <c r="H40" s="94" t="s">
        <v>162</v>
      </c>
    </row>
    <row r="41" spans="1:8" s="3" customFormat="1" ht="39.950000000000003" customHeight="1">
      <c r="A41" s="92" t="s">
        <v>162</v>
      </c>
      <c r="B41" s="93" t="s">
        <v>162</v>
      </c>
      <c r="C41" s="93" t="s">
        <v>162</v>
      </c>
      <c r="D41" s="15" t="s">
        <v>222</v>
      </c>
      <c r="E41" s="64">
        <v>0.65</v>
      </c>
      <c r="F41" s="64">
        <v>1</v>
      </c>
      <c r="G41" s="63">
        <f t="shared" si="0"/>
        <v>0</v>
      </c>
      <c r="H41" s="94" t="s">
        <v>162</v>
      </c>
    </row>
    <row r="42" spans="1:8" s="3" customFormat="1" ht="39.950000000000003" customHeight="1">
      <c r="A42" s="92" t="s">
        <v>162</v>
      </c>
      <c r="B42" s="93" t="s">
        <v>162</v>
      </c>
      <c r="C42" s="93" t="s">
        <v>162</v>
      </c>
      <c r="D42" s="15" t="s">
        <v>587</v>
      </c>
      <c r="E42" s="64">
        <v>0.65</v>
      </c>
      <c r="F42" s="64">
        <v>1</v>
      </c>
      <c r="G42" s="63">
        <f t="shared" si="0"/>
        <v>0</v>
      </c>
      <c r="H42" s="94" t="s">
        <v>162</v>
      </c>
    </row>
    <row r="43" spans="1:8" s="3" customFormat="1" ht="39.950000000000003" customHeight="1">
      <c r="A43" s="92" t="s">
        <v>162</v>
      </c>
      <c r="B43" s="93" t="s">
        <v>162</v>
      </c>
      <c r="C43" s="93" t="s">
        <v>162</v>
      </c>
      <c r="D43" s="15" t="s">
        <v>223</v>
      </c>
      <c r="E43" s="64">
        <v>0.33</v>
      </c>
      <c r="F43" s="64">
        <v>0.5</v>
      </c>
      <c r="G43" s="63">
        <f t="shared" si="0"/>
        <v>0</v>
      </c>
      <c r="H43" s="94" t="s">
        <v>162</v>
      </c>
    </row>
    <row r="44" spans="1:8" s="3" customFormat="1" ht="39.950000000000003" customHeight="1">
      <c r="A44" s="92" t="s">
        <v>162</v>
      </c>
      <c r="B44" s="93" t="s">
        <v>162</v>
      </c>
      <c r="C44" s="93" t="s">
        <v>162</v>
      </c>
      <c r="D44" s="15" t="s">
        <v>181</v>
      </c>
      <c r="E44" s="64">
        <v>0.33</v>
      </c>
      <c r="F44" s="64">
        <v>0.5</v>
      </c>
      <c r="G44" s="63">
        <f t="shared" si="0"/>
        <v>0</v>
      </c>
      <c r="H44" s="94" t="s">
        <v>162</v>
      </c>
    </row>
    <row r="45" spans="1:8" s="3" customFormat="1" ht="39.950000000000003" customHeight="1">
      <c r="A45" s="92" t="s">
        <v>162</v>
      </c>
      <c r="B45" s="93" t="s">
        <v>162</v>
      </c>
      <c r="C45" s="93" t="s">
        <v>162</v>
      </c>
      <c r="D45" s="15" t="s">
        <v>224</v>
      </c>
      <c r="E45" s="64">
        <v>0.33</v>
      </c>
      <c r="F45" s="64">
        <v>0.5</v>
      </c>
      <c r="G45" s="63">
        <f t="shared" si="0"/>
        <v>0</v>
      </c>
      <c r="H45" s="94" t="s">
        <v>162</v>
      </c>
    </row>
    <row r="46" spans="1:8" s="3" customFormat="1" ht="39.950000000000003" customHeight="1">
      <c r="A46" s="92" t="s">
        <v>162</v>
      </c>
      <c r="B46" s="93" t="s">
        <v>162</v>
      </c>
      <c r="C46" s="93" t="s">
        <v>162</v>
      </c>
      <c r="D46" s="15" t="s">
        <v>164</v>
      </c>
      <c r="E46" s="64">
        <v>0.33</v>
      </c>
      <c r="F46" s="64">
        <v>0.5</v>
      </c>
      <c r="G46" s="63">
        <f t="shared" si="0"/>
        <v>0</v>
      </c>
      <c r="H46" s="94" t="s">
        <v>162</v>
      </c>
    </row>
    <row r="47" spans="1:8" s="3" customFormat="1" ht="39.950000000000003" customHeight="1">
      <c r="A47" s="92" t="s">
        <v>162</v>
      </c>
      <c r="B47" s="93" t="s">
        <v>162</v>
      </c>
      <c r="C47" s="52" t="s">
        <v>193</v>
      </c>
      <c r="D47" s="15" t="s">
        <v>194</v>
      </c>
      <c r="E47" s="64">
        <v>97.5</v>
      </c>
      <c r="F47" s="64">
        <v>150</v>
      </c>
      <c r="G47" s="63">
        <f t="shared" si="0"/>
        <v>0</v>
      </c>
      <c r="H47" s="51" t="s">
        <v>189</v>
      </c>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row r="75" spans="1:8" ht="18">
      <c r="A75" s="12"/>
      <c r="B75" s="12"/>
      <c r="C75" s="12"/>
      <c r="D75" s="12"/>
      <c r="E75" s="13"/>
      <c r="F75" s="13"/>
      <c r="G75" s="14"/>
      <c r="H75" s="12"/>
    </row>
  </sheetData>
  <sheetProtection formatRows="0" insertRows="0" deleteRows="0"/>
  <mergeCells count="30">
    <mergeCell ref="A1:H1"/>
    <mergeCell ref="A2:C2"/>
    <mergeCell ref="D2:G2"/>
    <mergeCell ref="H2:H4"/>
    <mergeCell ref="A3:B3"/>
    <mergeCell ref="D3:G4"/>
    <mergeCell ref="A4:B4"/>
    <mergeCell ref="H6:H7"/>
    <mergeCell ref="A8:A47"/>
    <mergeCell ref="B8:B11"/>
    <mergeCell ref="C8:C11"/>
    <mergeCell ref="H8:H11"/>
    <mergeCell ref="C13:C14"/>
    <mergeCell ref="H13:H14"/>
    <mergeCell ref="C15:C22"/>
    <mergeCell ref="H15:H22"/>
    <mergeCell ref="A6:A7"/>
    <mergeCell ref="B6:B7"/>
    <mergeCell ref="C6:C7"/>
    <mergeCell ref="D6:D7"/>
    <mergeCell ref="E6:F6"/>
    <mergeCell ref="G6:G7"/>
    <mergeCell ref="C23:C29"/>
    <mergeCell ref="H23:H29"/>
    <mergeCell ref="C30:C34"/>
    <mergeCell ref="H30:H34"/>
    <mergeCell ref="B36:B47"/>
    <mergeCell ref="C36:C46"/>
    <mergeCell ref="H36:H46"/>
    <mergeCell ref="B12:B3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7"/>
  <sheetViews>
    <sheetView showGridLines="0" view="pageBreakPreview" topLeftCell="B10" zoomScale="70" zoomScaleNormal="70" zoomScaleSheetLayoutView="70" workbookViewId="0">
      <selection activeCell="H39" sqref="H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225</v>
      </c>
      <c r="B8" s="93" t="s">
        <v>159</v>
      </c>
      <c r="C8" s="93" t="s">
        <v>226</v>
      </c>
      <c r="D8" s="15" t="s">
        <v>194</v>
      </c>
      <c r="E8" s="64">
        <v>19.5</v>
      </c>
      <c r="F8" s="64">
        <v>30</v>
      </c>
      <c r="G8" s="63">
        <f t="shared" ref="G8:G39" si="0">($C$3*E8)+($C$4*F8)</f>
        <v>0</v>
      </c>
      <c r="H8" s="94" t="s">
        <v>227</v>
      </c>
    </row>
    <row r="9" spans="1:8" s="3" customFormat="1" ht="39.950000000000003" customHeight="1">
      <c r="A9" s="92" t="s">
        <v>162</v>
      </c>
      <c r="B9" s="93" t="s">
        <v>162</v>
      </c>
      <c r="C9" s="93" t="s">
        <v>162</v>
      </c>
      <c r="D9" s="15" t="s">
        <v>228</v>
      </c>
      <c r="E9" s="64">
        <v>16.25</v>
      </c>
      <c r="F9" s="64">
        <v>25</v>
      </c>
      <c r="G9" s="63">
        <f t="shared" si="0"/>
        <v>0</v>
      </c>
      <c r="H9" s="94" t="s">
        <v>162</v>
      </c>
    </row>
    <row r="10" spans="1:8" s="3" customFormat="1" ht="39.950000000000003" customHeight="1">
      <c r="A10" s="92" t="s">
        <v>162</v>
      </c>
      <c r="B10" s="93" t="s">
        <v>162</v>
      </c>
      <c r="C10" s="93" t="s">
        <v>162</v>
      </c>
      <c r="D10" s="15" t="s">
        <v>174</v>
      </c>
      <c r="E10" s="64">
        <v>0.13</v>
      </c>
      <c r="F10" s="64">
        <v>0.2</v>
      </c>
      <c r="G10" s="63">
        <f t="shared" si="0"/>
        <v>0</v>
      </c>
      <c r="H10" s="94" t="s">
        <v>162</v>
      </c>
    </row>
    <row r="11" spans="1:8" s="3" customFormat="1" ht="39.950000000000003" customHeight="1">
      <c r="A11" s="92"/>
      <c r="B11" s="110" t="s">
        <v>166</v>
      </c>
      <c r="C11" s="52" t="s">
        <v>198</v>
      </c>
      <c r="D11" s="15" t="s">
        <v>168</v>
      </c>
      <c r="E11" s="64">
        <v>35.75</v>
      </c>
      <c r="F11" s="64">
        <v>0</v>
      </c>
      <c r="G11" s="63">
        <f t="shared" si="0"/>
        <v>0</v>
      </c>
      <c r="H11" s="51" t="s">
        <v>199</v>
      </c>
    </row>
    <row r="12" spans="1:8" s="3" customFormat="1" ht="39.950000000000003" customHeight="1">
      <c r="A12" s="92" t="s">
        <v>162</v>
      </c>
      <c r="B12" s="111"/>
      <c r="C12" s="93" t="s">
        <v>229</v>
      </c>
      <c r="D12" s="15" t="s">
        <v>168</v>
      </c>
      <c r="E12" s="64">
        <v>0</v>
      </c>
      <c r="F12" s="64">
        <v>50</v>
      </c>
      <c r="G12" s="63">
        <f t="shared" si="0"/>
        <v>0</v>
      </c>
      <c r="H12" s="94" t="s">
        <v>230</v>
      </c>
    </row>
    <row r="13" spans="1:8" s="3" customFormat="1" ht="39.950000000000003" customHeight="1">
      <c r="A13" s="92" t="s">
        <v>162</v>
      </c>
      <c r="B13" s="111"/>
      <c r="C13" s="93" t="s">
        <v>162</v>
      </c>
      <c r="D13" s="15" t="s">
        <v>231</v>
      </c>
      <c r="E13" s="64">
        <v>0</v>
      </c>
      <c r="F13" s="64">
        <v>5</v>
      </c>
      <c r="G13" s="63">
        <f t="shared" si="0"/>
        <v>0</v>
      </c>
      <c r="H13" s="94" t="s">
        <v>162</v>
      </c>
    </row>
    <row r="14" spans="1:8" s="3" customFormat="1" ht="39.950000000000003" customHeight="1">
      <c r="A14" s="92" t="s">
        <v>162</v>
      </c>
      <c r="B14" s="111"/>
      <c r="C14" s="93" t="s">
        <v>232</v>
      </c>
      <c r="D14" s="15" t="s">
        <v>233</v>
      </c>
      <c r="E14" s="64">
        <v>6.5</v>
      </c>
      <c r="F14" s="64">
        <v>10</v>
      </c>
      <c r="G14" s="63">
        <f t="shared" si="0"/>
        <v>0</v>
      </c>
      <c r="H14" s="94" t="s">
        <v>523</v>
      </c>
    </row>
    <row r="15" spans="1:8" s="3" customFormat="1" ht="39.950000000000003" customHeight="1">
      <c r="A15" s="92" t="s">
        <v>162</v>
      </c>
      <c r="B15" s="111"/>
      <c r="C15" s="93" t="s">
        <v>162</v>
      </c>
      <c r="D15" s="15" t="s">
        <v>234</v>
      </c>
      <c r="E15" s="64">
        <v>6.5</v>
      </c>
      <c r="F15" s="64">
        <v>10</v>
      </c>
      <c r="G15" s="63">
        <f t="shared" si="0"/>
        <v>0</v>
      </c>
      <c r="H15" s="94" t="s">
        <v>162</v>
      </c>
    </row>
    <row r="16" spans="1:8" s="3" customFormat="1" ht="39.950000000000003" customHeight="1">
      <c r="A16" s="92" t="s">
        <v>162</v>
      </c>
      <c r="B16" s="111"/>
      <c r="C16" s="93" t="s">
        <v>162</v>
      </c>
      <c r="D16" s="15" t="s">
        <v>177</v>
      </c>
      <c r="E16" s="64">
        <v>3.25</v>
      </c>
      <c r="F16" s="64">
        <v>5</v>
      </c>
      <c r="G16" s="63">
        <f t="shared" si="0"/>
        <v>0</v>
      </c>
      <c r="H16" s="94" t="s">
        <v>162</v>
      </c>
    </row>
    <row r="17" spans="1:8" s="3" customFormat="1" ht="39.950000000000003" customHeight="1">
      <c r="A17" s="92" t="s">
        <v>162</v>
      </c>
      <c r="B17" s="111"/>
      <c r="C17" s="93" t="s">
        <v>162</v>
      </c>
      <c r="D17" s="15" t="s">
        <v>235</v>
      </c>
      <c r="E17" s="64">
        <v>1.95</v>
      </c>
      <c r="F17" s="64">
        <v>3</v>
      </c>
      <c r="G17" s="63">
        <f t="shared" si="0"/>
        <v>0</v>
      </c>
      <c r="H17" s="94" t="s">
        <v>162</v>
      </c>
    </row>
    <row r="18" spans="1:8" s="3" customFormat="1" ht="39.950000000000003" customHeight="1">
      <c r="A18" s="92" t="s">
        <v>162</v>
      </c>
      <c r="B18" s="111"/>
      <c r="C18" s="93" t="s">
        <v>162</v>
      </c>
      <c r="D18" s="15" t="s">
        <v>236</v>
      </c>
      <c r="E18" s="64">
        <v>1.3</v>
      </c>
      <c r="F18" s="64">
        <v>2</v>
      </c>
      <c r="G18" s="63">
        <f t="shared" si="0"/>
        <v>0</v>
      </c>
      <c r="H18" s="94" t="s">
        <v>162</v>
      </c>
    </row>
    <row r="19" spans="1:8" s="3" customFormat="1" ht="39.950000000000003" customHeight="1">
      <c r="A19" s="92" t="s">
        <v>162</v>
      </c>
      <c r="B19" s="111"/>
      <c r="C19" s="93" t="s">
        <v>162</v>
      </c>
      <c r="D19" s="15" t="s">
        <v>237</v>
      </c>
      <c r="E19" s="64">
        <v>0.65</v>
      </c>
      <c r="F19" s="64">
        <v>1</v>
      </c>
      <c r="G19" s="63">
        <f t="shared" si="0"/>
        <v>0</v>
      </c>
      <c r="H19" s="94" t="s">
        <v>162</v>
      </c>
    </row>
    <row r="20" spans="1:8" s="3" customFormat="1" ht="39.950000000000003" customHeight="1">
      <c r="A20" s="92" t="s">
        <v>162</v>
      </c>
      <c r="B20" s="111"/>
      <c r="C20" s="93" t="s">
        <v>162</v>
      </c>
      <c r="D20" s="15" t="s">
        <v>206</v>
      </c>
      <c r="E20" s="64">
        <v>0.65</v>
      </c>
      <c r="F20" s="64">
        <v>1</v>
      </c>
      <c r="G20" s="63">
        <f t="shared" si="0"/>
        <v>0</v>
      </c>
      <c r="H20" s="94" t="s">
        <v>162</v>
      </c>
    </row>
    <row r="21" spans="1:8" s="3" customFormat="1" ht="39.950000000000003" customHeight="1">
      <c r="A21" s="92" t="s">
        <v>162</v>
      </c>
      <c r="B21" s="111"/>
      <c r="C21" s="93" t="s">
        <v>162</v>
      </c>
      <c r="D21" s="15" t="s">
        <v>179</v>
      </c>
      <c r="E21" s="64">
        <v>0.13</v>
      </c>
      <c r="F21" s="64">
        <v>0.2</v>
      </c>
      <c r="G21" s="63">
        <f t="shared" si="0"/>
        <v>0</v>
      </c>
      <c r="H21" s="94" t="s">
        <v>162</v>
      </c>
    </row>
    <row r="22" spans="1:8" s="3" customFormat="1" ht="39.950000000000003" customHeight="1">
      <c r="A22" s="92" t="s">
        <v>162</v>
      </c>
      <c r="B22" s="111"/>
      <c r="C22" s="93" t="s">
        <v>238</v>
      </c>
      <c r="D22" s="15" t="s">
        <v>239</v>
      </c>
      <c r="E22" s="64">
        <v>22.75</v>
      </c>
      <c r="F22" s="64">
        <v>35</v>
      </c>
      <c r="G22" s="63">
        <f t="shared" si="0"/>
        <v>0</v>
      </c>
      <c r="H22" s="94" t="s">
        <v>524</v>
      </c>
    </row>
    <row r="23" spans="1:8" s="3" customFormat="1" ht="39.950000000000003" customHeight="1">
      <c r="A23" s="92" t="s">
        <v>162</v>
      </c>
      <c r="B23" s="111"/>
      <c r="C23" s="93" t="s">
        <v>162</v>
      </c>
      <c r="D23" s="15" t="s">
        <v>240</v>
      </c>
      <c r="E23" s="64">
        <v>6.5</v>
      </c>
      <c r="F23" s="64">
        <v>10</v>
      </c>
      <c r="G23" s="63">
        <f t="shared" si="0"/>
        <v>0</v>
      </c>
      <c r="H23" s="94" t="s">
        <v>162</v>
      </c>
    </row>
    <row r="24" spans="1:8" s="3" customFormat="1" ht="39.950000000000003" customHeight="1">
      <c r="A24" s="92" t="s">
        <v>162</v>
      </c>
      <c r="B24" s="111"/>
      <c r="C24" s="93" t="s">
        <v>162</v>
      </c>
      <c r="D24" s="15" t="s">
        <v>219</v>
      </c>
      <c r="E24" s="64">
        <v>6.5</v>
      </c>
      <c r="F24" s="64">
        <v>10</v>
      </c>
      <c r="G24" s="63">
        <f t="shared" si="0"/>
        <v>0</v>
      </c>
      <c r="H24" s="94" t="s">
        <v>162</v>
      </c>
    </row>
    <row r="25" spans="1:8" s="3" customFormat="1" ht="39.950000000000003" customHeight="1">
      <c r="A25" s="92" t="s">
        <v>162</v>
      </c>
      <c r="B25" s="111"/>
      <c r="C25" s="93" t="s">
        <v>162</v>
      </c>
      <c r="D25" s="15" t="s">
        <v>241</v>
      </c>
      <c r="E25" s="64">
        <v>6.5</v>
      </c>
      <c r="F25" s="64">
        <v>10</v>
      </c>
      <c r="G25" s="63">
        <f t="shared" si="0"/>
        <v>0</v>
      </c>
      <c r="H25" s="94" t="s">
        <v>162</v>
      </c>
    </row>
    <row r="26" spans="1:8" s="3" customFormat="1" ht="39.950000000000003" customHeight="1">
      <c r="A26" s="92" t="s">
        <v>162</v>
      </c>
      <c r="B26" s="111"/>
      <c r="C26" s="93" t="s">
        <v>162</v>
      </c>
      <c r="D26" s="15" t="s">
        <v>177</v>
      </c>
      <c r="E26" s="64">
        <v>3.25</v>
      </c>
      <c r="F26" s="64">
        <v>5</v>
      </c>
      <c r="G26" s="63">
        <f t="shared" si="0"/>
        <v>0</v>
      </c>
      <c r="H26" s="94" t="s">
        <v>162</v>
      </c>
    </row>
    <row r="27" spans="1:8" s="3" customFormat="1" ht="39.950000000000003" customHeight="1">
      <c r="A27" s="92" t="s">
        <v>162</v>
      </c>
      <c r="B27" s="111"/>
      <c r="C27" s="93" t="s">
        <v>162</v>
      </c>
      <c r="D27" s="15" t="s">
        <v>587</v>
      </c>
      <c r="E27" s="64">
        <v>1.3</v>
      </c>
      <c r="F27" s="64">
        <v>2</v>
      </c>
      <c r="G27" s="63">
        <f t="shared" si="0"/>
        <v>0</v>
      </c>
      <c r="H27" s="94" t="s">
        <v>162</v>
      </c>
    </row>
    <row r="28" spans="1:8" s="3" customFormat="1" ht="39.950000000000003" customHeight="1">
      <c r="A28" s="92" t="s">
        <v>162</v>
      </c>
      <c r="B28" s="111"/>
      <c r="C28" s="93" t="s">
        <v>162</v>
      </c>
      <c r="D28" s="15" t="s">
        <v>174</v>
      </c>
      <c r="E28" s="64">
        <v>7.0000000000000007E-2</v>
      </c>
      <c r="F28" s="64">
        <v>0.1</v>
      </c>
      <c r="G28" s="63">
        <f t="shared" si="0"/>
        <v>0</v>
      </c>
      <c r="H28" s="94" t="s">
        <v>162</v>
      </c>
    </row>
    <row r="29" spans="1:8" s="3" customFormat="1" ht="39.950000000000003" customHeight="1">
      <c r="A29" s="92" t="s">
        <v>162</v>
      </c>
      <c r="B29" s="111"/>
      <c r="C29" s="93" t="s">
        <v>242</v>
      </c>
      <c r="D29" s="15" t="s">
        <v>243</v>
      </c>
      <c r="E29" s="64">
        <v>9.75</v>
      </c>
      <c r="F29" s="64">
        <v>15</v>
      </c>
      <c r="G29" s="63">
        <f t="shared" si="0"/>
        <v>0</v>
      </c>
      <c r="H29" s="94" t="s">
        <v>596</v>
      </c>
    </row>
    <row r="30" spans="1:8" s="3" customFormat="1" ht="39.950000000000003" customHeight="1">
      <c r="A30" s="92" t="s">
        <v>162</v>
      </c>
      <c r="B30" s="111"/>
      <c r="C30" s="93" t="s">
        <v>162</v>
      </c>
      <c r="D30" s="15" t="s">
        <v>244</v>
      </c>
      <c r="E30" s="64">
        <v>9.75</v>
      </c>
      <c r="F30" s="64">
        <v>15</v>
      </c>
      <c r="G30" s="63">
        <f t="shared" si="0"/>
        <v>0</v>
      </c>
      <c r="H30" s="94" t="s">
        <v>162</v>
      </c>
    </row>
    <row r="31" spans="1:8" s="3" customFormat="1" ht="39.950000000000003" customHeight="1">
      <c r="A31" s="92" t="s">
        <v>162</v>
      </c>
      <c r="B31" s="111"/>
      <c r="C31" s="93" t="s">
        <v>162</v>
      </c>
      <c r="D31" s="15" t="s">
        <v>172</v>
      </c>
      <c r="E31" s="64">
        <v>1.95</v>
      </c>
      <c r="F31" s="64">
        <v>3</v>
      </c>
      <c r="G31" s="63">
        <f t="shared" si="0"/>
        <v>0</v>
      </c>
      <c r="H31" s="94" t="s">
        <v>162</v>
      </c>
    </row>
    <row r="32" spans="1:8" s="3" customFormat="1" ht="39.950000000000003" customHeight="1">
      <c r="A32" s="92" t="s">
        <v>162</v>
      </c>
      <c r="B32" s="111"/>
      <c r="C32" s="93" t="s">
        <v>162</v>
      </c>
      <c r="D32" s="15" t="s">
        <v>245</v>
      </c>
      <c r="E32" s="64">
        <v>1.3</v>
      </c>
      <c r="F32" s="64">
        <v>2</v>
      </c>
      <c r="G32" s="63">
        <f t="shared" si="0"/>
        <v>0</v>
      </c>
      <c r="H32" s="94" t="s">
        <v>162</v>
      </c>
    </row>
    <row r="33" spans="1:8" s="3" customFormat="1" ht="39.950000000000003" customHeight="1">
      <c r="A33" s="92" t="s">
        <v>162</v>
      </c>
      <c r="B33" s="111"/>
      <c r="C33" s="93" t="s">
        <v>162</v>
      </c>
      <c r="D33" s="15" t="s">
        <v>181</v>
      </c>
      <c r="E33" s="64">
        <v>0.33</v>
      </c>
      <c r="F33" s="64">
        <v>0.5</v>
      </c>
      <c r="G33" s="63">
        <f t="shared" si="0"/>
        <v>0</v>
      </c>
      <c r="H33" s="94" t="s">
        <v>162</v>
      </c>
    </row>
    <row r="34" spans="1:8" s="3" customFormat="1" ht="39.950000000000003" customHeight="1">
      <c r="A34" s="92" t="s">
        <v>162</v>
      </c>
      <c r="B34" s="111"/>
      <c r="C34" s="93" t="s">
        <v>162</v>
      </c>
      <c r="D34" s="15" t="s">
        <v>164</v>
      </c>
      <c r="E34" s="64">
        <v>0.33</v>
      </c>
      <c r="F34" s="64">
        <v>0.5</v>
      </c>
      <c r="G34" s="63">
        <f t="shared" si="0"/>
        <v>0</v>
      </c>
      <c r="H34" s="94" t="s">
        <v>162</v>
      </c>
    </row>
    <row r="35" spans="1:8" s="3" customFormat="1" ht="39.950000000000003" customHeight="1">
      <c r="A35" s="92" t="s">
        <v>162</v>
      </c>
      <c r="B35" s="111"/>
      <c r="C35" s="93" t="s">
        <v>162</v>
      </c>
      <c r="D35" s="15" t="s">
        <v>216</v>
      </c>
      <c r="E35" s="64">
        <v>0.33</v>
      </c>
      <c r="F35" s="64">
        <v>0.5</v>
      </c>
      <c r="G35" s="63">
        <f t="shared" si="0"/>
        <v>0</v>
      </c>
      <c r="H35" s="94" t="s">
        <v>162</v>
      </c>
    </row>
    <row r="36" spans="1:8" s="3" customFormat="1" ht="39.950000000000003" customHeight="1">
      <c r="A36" s="92" t="s">
        <v>162</v>
      </c>
      <c r="B36" s="111"/>
      <c r="C36" s="93" t="s">
        <v>162</v>
      </c>
      <c r="D36" s="15" t="s">
        <v>246</v>
      </c>
      <c r="E36" s="64">
        <v>0.13</v>
      </c>
      <c r="F36" s="64">
        <v>0.2</v>
      </c>
      <c r="G36" s="63">
        <f t="shared" si="0"/>
        <v>0</v>
      </c>
      <c r="H36" s="94" t="s">
        <v>162</v>
      </c>
    </row>
    <row r="37" spans="1:8" s="3" customFormat="1" ht="39.950000000000003" customHeight="1">
      <c r="A37" s="92" t="s">
        <v>162</v>
      </c>
      <c r="B37" s="112"/>
      <c r="C37" s="52" t="s">
        <v>187</v>
      </c>
      <c r="D37" s="15" t="s">
        <v>188</v>
      </c>
      <c r="E37" s="64">
        <v>13</v>
      </c>
      <c r="F37" s="64">
        <v>20</v>
      </c>
      <c r="G37" s="63">
        <f t="shared" si="0"/>
        <v>0</v>
      </c>
      <c r="H37" s="51" t="s">
        <v>189</v>
      </c>
    </row>
    <row r="38" spans="1:8" s="3" customFormat="1" ht="39.950000000000003" customHeight="1">
      <c r="A38" s="92" t="s">
        <v>162</v>
      </c>
      <c r="B38" s="93" t="s">
        <v>190</v>
      </c>
      <c r="C38" s="52" t="s">
        <v>247</v>
      </c>
      <c r="D38" s="15" t="s">
        <v>248</v>
      </c>
      <c r="E38" s="64">
        <v>32.5</v>
      </c>
      <c r="F38" s="64">
        <v>50</v>
      </c>
      <c r="G38" s="63">
        <f t="shared" si="0"/>
        <v>0</v>
      </c>
      <c r="H38" s="51" t="s">
        <v>525</v>
      </c>
    </row>
    <row r="39" spans="1:8" s="3" customFormat="1" ht="39.950000000000003" customHeight="1">
      <c r="A39" s="92" t="s">
        <v>162</v>
      </c>
      <c r="B39" s="93" t="s">
        <v>162</v>
      </c>
      <c r="C39" s="52" t="s">
        <v>193</v>
      </c>
      <c r="D39" s="15" t="s">
        <v>194</v>
      </c>
      <c r="E39" s="64">
        <v>97.5</v>
      </c>
      <c r="F39" s="64">
        <v>150</v>
      </c>
      <c r="G39" s="63">
        <f t="shared" si="0"/>
        <v>0</v>
      </c>
      <c r="H39" s="51" t="s">
        <v>189</v>
      </c>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sheetData>
  <sheetProtection formatRows="0" insertRows="0" deleteRows="0"/>
  <mergeCells count="28">
    <mergeCell ref="A1:H1"/>
    <mergeCell ref="A2:C2"/>
    <mergeCell ref="D2:G2"/>
    <mergeCell ref="H2:H4"/>
    <mergeCell ref="A3:B3"/>
    <mergeCell ref="D3:G4"/>
    <mergeCell ref="A4:B4"/>
    <mergeCell ref="H6:H7"/>
    <mergeCell ref="A8:A39"/>
    <mergeCell ref="B8:B10"/>
    <mergeCell ref="C8:C10"/>
    <mergeCell ref="H8:H10"/>
    <mergeCell ref="C12:C13"/>
    <mergeCell ref="H12:H13"/>
    <mergeCell ref="C14:C21"/>
    <mergeCell ref="H14:H21"/>
    <mergeCell ref="A6:A7"/>
    <mergeCell ref="B6:B7"/>
    <mergeCell ref="C6:C7"/>
    <mergeCell ref="D6:D7"/>
    <mergeCell ref="E6:F6"/>
    <mergeCell ref="G6:G7"/>
    <mergeCell ref="C22:C28"/>
    <mergeCell ref="H22:H28"/>
    <mergeCell ref="C29:C36"/>
    <mergeCell ref="H29:H36"/>
    <mergeCell ref="B38:B39"/>
    <mergeCell ref="B11: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60"/>
  <sheetViews>
    <sheetView showGridLines="0" view="pageBreakPreview" topLeftCell="B5" zoomScale="70" zoomScaleNormal="70" zoomScaleSheetLayoutView="70" workbookViewId="0">
      <selection activeCell="L4" sqref="L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249</v>
      </c>
      <c r="B8" s="93" t="s">
        <v>159</v>
      </c>
      <c r="C8" s="93" t="s">
        <v>67</v>
      </c>
      <c r="D8" s="15" t="s">
        <v>250</v>
      </c>
      <c r="E8" s="64">
        <v>13</v>
      </c>
      <c r="F8" s="64">
        <v>20</v>
      </c>
      <c r="G8" s="63">
        <f t="shared" ref="G8:G32" si="0">($C$3*E8)+($C$4*F8)</f>
        <v>0</v>
      </c>
      <c r="H8" s="94" t="s">
        <v>526</v>
      </c>
    </row>
    <row r="9" spans="1:8" s="3" customFormat="1" ht="39.950000000000003" customHeight="1">
      <c r="A9" s="92" t="s">
        <v>162</v>
      </c>
      <c r="B9" s="93" t="s">
        <v>162</v>
      </c>
      <c r="C9" s="93" t="s">
        <v>162</v>
      </c>
      <c r="D9" s="15" t="s">
        <v>251</v>
      </c>
      <c r="E9" s="64">
        <v>9.75</v>
      </c>
      <c r="F9" s="64">
        <v>15</v>
      </c>
      <c r="G9" s="63">
        <f t="shared" si="0"/>
        <v>0</v>
      </c>
      <c r="H9" s="94" t="s">
        <v>162</v>
      </c>
    </row>
    <row r="10" spans="1:8" s="3" customFormat="1" ht="39.950000000000003" customHeight="1">
      <c r="A10" s="92" t="s">
        <v>162</v>
      </c>
      <c r="B10" s="93" t="s">
        <v>162</v>
      </c>
      <c r="C10" s="93" t="s">
        <v>162</v>
      </c>
      <c r="D10" s="15" t="s">
        <v>252</v>
      </c>
      <c r="E10" s="64">
        <v>1.62</v>
      </c>
      <c r="F10" s="64">
        <v>2.5</v>
      </c>
      <c r="G10" s="63">
        <f t="shared" si="0"/>
        <v>0</v>
      </c>
      <c r="H10" s="94" t="s">
        <v>162</v>
      </c>
    </row>
    <row r="11" spans="1:8" s="3" customFormat="1" ht="39.950000000000003" customHeight="1">
      <c r="A11" s="92" t="s">
        <v>162</v>
      </c>
      <c r="B11" s="93" t="s">
        <v>162</v>
      </c>
      <c r="C11" s="93" t="s">
        <v>162</v>
      </c>
      <c r="D11" s="15" t="s">
        <v>164</v>
      </c>
      <c r="E11" s="64">
        <v>0.33</v>
      </c>
      <c r="F11" s="64">
        <v>0.5</v>
      </c>
      <c r="G11" s="63">
        <f t="shared" si="0"/>
        <v>0</v>
      </c>
      <c r="H11" s="94" t="s">
        <v>162</v>
      </c>
    </row>
    <row r="12" spans="1:8" s="3" customFormat="1" ht="39.950000000000003" customHeight="1">
      <c r="A12" s="92" t="s">
        <v>162</v>
      </c>
      <c r="B12" s="93" t="s">
        <v>162</v>
      </c>
      <c r="C12" s="93" t="s">
        <v>162</v>
      </c>
      <c r="D12" s="15" t="s">
        <v>165</v>
      </c>
      <c r="E12" s="64">
        <v>7.0000000000000007E-2</v>
      </c>
      <c r="F12" s="64">
        <v>0.1</v>
      </c>
      <c r="G12" s="63">
        <f t="shared" si="0"/>
        <v>0</v>
      </c>
      <c r="H12" s="94" t="s">
        <v>162</v>
      </c>
    </row>
    <row r="13" spans="1:8" s="3" customFormat="1" ht="39.950000000000003" customHeight="1">
      <c r="A13" s="92" t="s">
        <v>162</v>
      </c>
      <c r="B13" s="93" t="s">
        <v>166</v>
      </c>
      <c r="C13" s="93" t="s">
        <v>253</v>
      </c>
      <c r="D13" s="15" t="s">
        <v>168</v>
      </c>
      <c r="E13" s="64">
        <v>32.5</v>
      </c>
      <c r="F13" s="64">
        <v>50</v>
      </c>
      <c r="G13" s="63">
        <f t="shared" si="0"/>
        <v>0</v>
      </c>
      <c r="H13" s="94" t="s">
        <v>527</v>
      </c>
    </row>
    <row r="14" spans="1:8" s="3" customFormat="1" ht="39.950000000000003" customHeight="1">
      <c r="A14" s="92" t="s">
        <v>162</v>
      </c>
      <c r="B14" s="93" t="s">
        <v>162</v>
      </c>
      <c r="C14" s="93" t="s">
        <v>162</v>
      </c>
      <c r="D14" s="15" t="s">
        <v>254</v>
      </c>
      <c r="E14" s="64">
        <v>13</v>
      </c>
      <c r="F14" s="64">
        <v>20</v>
      </c>
      <c r="G14" s="63">
        <f t="shared" si="0"/>
        <v>0</v>
      </c>
      <c r="H14" s="94" t="s">
        <v>162</v>
      </c>
    </row>
    <row r="15" spans="1:8" s="3" customFormat="1" ht="39.950000000000003" customHeight="1">
      <c r="A15" s="92" t="s">
        <v>162</v>
      </c>
      <c r="B15" s="93" t="s">
        <v>162</v>
      </c>
      <c r="C15" s="93" t="s">
        <v>162</v>
      </c>
      <c r="D15" s="15" t="s">
        <v>255</v>
      </c>
      <c r="E15" s="64">
        <v>6.5</v>
      </c>
      <c r="F15" s="64">
        <v>10</v>
      </c>
      <c r="G15" s="63">
        <f t="shared" si="0"/>
        <v>0</v>
      </c>
      <c r="H15" s="94" t="s">
        <v>162</v>
      </c>
    </row>
    <row r="16" spans="1:8" s="3" customFormat="1" ht="39.950000000000003" customHeight="1">
      <c r="A16" s="92" t="s">
        <v>162</v>
      </c>
      <c r="B16" s="93" t="s">
        <v>162</v>
      </c>
      <c r="C16" s="93" t="s">
        <v>162</v>
      </c>
      <c r="D16" s="15" t="s">
        <v>256</v>
      </c>
      <c r="E16" s="64">
        <v>6.5</v>
      </c>
      <c r="F16" s="64">
        <v>10</v>
      </c>
      <c r="G16" s="63">
        <f t="shared" si="0"/>
        <v>0</v>
      </c>
      <c r="H16" s="94" t="s">
        <v>162</v>
      </c>
    </row>
    <row r="17" spans="1:8" s="3" customFormat="1" ht="39.950000000000003" customHeight="1">
      <c r="A17" s="92" t="s">
        <v>162</v>
      </c>
      <c r="B17" s="93" t="s">
        <v>162</v>
      </c>
      <c r="C17" s="93" t="s">
        <v>162</v>
      </c>
      <c r="D17" s="15" t="s">
        <v>219</v>
      </c>
      <c r="E17" s="64">
        <v>3.25</v>
      </c>
      <c r="F17" s="64">
        <v>5</v>
      </c>
      <c r="G17" s="63">
        <f t="shared" si="0"/>
        <v>0</v>
      </c>
      <c r="H17" s="94" t="s">
        <v>162</v>
      </c>
    </row>
    <row r="18" spans="1:8" s="3" customFormat="1" ht="39.950000000000003" customHeight="1">
      <c r="A18" s="92" t="s">
        <v>162</v>
      </c>
      <c r="B18" s="93" t="s">
        <v>162</v>
      </c>
      <c r="C18" s="93" t="s">
        <v>162</v>
      </c>
      <c r="D18" s="15" t="s">
        <v>177</v>
      </c>
      <c r="E18" s="64">
        <v>3.25</v>
      </c>
      <c r="F18" s="64">
        <v>5</v>
      </c>
      <c r="G18" s="63">
        <f t="shared" si="0"/>
        <v>0</v>
      </c>
      <c r="H18" s="94" t="s">
        <v>162</v>
      </c>
    </row>
    <row r="19" spans="1:8" s="3" customFormat="1" ht="39.950000000000003" customHeight="1">
      <c r="A19" s="92" t="s">
        <v>162</v>
      </c>
      <c r="B19" s="93" t="s">
        <v>162</v>
      </c>
      <c r="C19" s="93" t="s">
        <v>162</v>
      </c>
      <c r="D19" s="15" t="s">
        <v>587</v>
      </c>
      <c r="E19" s="64">
        <v>1.3</v>
      </c>
      <c r="F19" s="64">
        <v>2</v>
      </c>
      <c r="G19" s="63">
        <f t="shared" si="0"/>
        <v>0</v>
      </c>
      <c r="H19" s="94" t="s">
        <v>162</v>
      </c>
    </row>
    <row r="20" spans="1:8" s="3" customFormat="1" ht="39.950000000000003" customHeight="1">
      <c r="A20" s="92" t="s">
        <v>162</v>
      </c>
      <c r="B20" s="93" t="s">
        <v>162</v>
      </c>
      <c r="C20" s="93" t="s">
        <v>257</v>
      </c>
      <c r="D20" s="15" t="s">
        <v>178</v>
      </c>
      <c r="E20" s="64">
        <v>2.6</v>
      </c>
      <c r="F20" s="64">
        <v>4</v>
      </c>
      <c r="G20" s="63">
        <f t="shared" si="0"/>
        <v>0</v>
      </c>
      <c r="H20" s="94" t="s">
        <v>528</v>
      </c>
    </row>
    <row r="21" spans="1:8" s="3" customFormat="1" ht="39.950000000000003" customHeight="1">
      <c r="A21" s="92" t="s">
        <v>162</v>
      </c>
      <c r="B21" s="93" t="s">
        <v>162</v>
      </c>
      <c r="C21" s="93" t="s">
        <v>162</v>
      </c>
      <c r="D21" s="15" t="s">
        <v>258</v>
      </c>
      <c r="E21" s="64">
        <v>1.95</v>
      </c>
      <c r="F21" s="64">
        <v>3</v>
      </c>
      <c r="G21" s="63">
        <f t="shared" si="0"/>
        <v>0</v>
      </c>
      <c r="H21" s="94" t="s">
        <v>162</v>
      </c>
    </row>
    <row r="22" spans="1:8" s="3" customFormat="1" ht="39.950000000000003" customHeight="1">
      <c r="A22" s="92" t="s">
        <v>162</v>
      </c>
      <c r="B22" s="93" t="s">
        <v>162</v>
      </c>
      <c r="C22" s="93" t="s">
        <v>162</v>
      </c>
      <c r="D22" s="15" t="s">
        <v>180</v>
      </c>
      <c r="E22" s="64">
        <v>1.95</v>
      </c>
      <c r="F22" s="64">
        <v>3</v>
      </c>
      <c r="G22" s="63">
        <f t="shared" si="0"/>
        <v>0</v>
      </c>
      <c r="H22" s="94" t="s">
        <v>162</v>
      </c>
    </row>
    <row r="23" spans="1:8" s="3" customFormat="1" ht="39.950000000000003" customHeight="1">
      <c r="A23" s="92" t="s">
        <v>162</v>
      </c>
      <c r="B23" s="93" t="s">
        <v>162</v>
      </c>
      <c r="C23" s="93" t="s">
        <v>162</v>
      </c>
      <c r="D23" s="15" t="s">
        <v>181</v>
      </c>
      <c r="E23" s="64">
        <v>0.33</v>
      </c>
      <c r="F23" s="64">
        <v>0.5</v>
      </c>
      <c r="G23" s="63">
        <f t="shared" si="0"/>
        <v>0</v>
      </c>
      <c r="H23" s="94" t="s">
        <v>162</v>
      </c>
    </row>
    <row r="24" spans="1:8" s="3" customFormat="1" ht="39.950000000000003" customHeight="1">
      <c r="A24" s="92" t="s">
        <v>162</v>
      </c>
      <c r="B24" s="93" t="s">
        <v>162</v>
      </c>
      <c r="C24" s="93" t="s">
        <v>259</v>
      </c>
      <c r="D24" s="15" t="s">
        <v>260</v>
      </c>
      <c r="E24" s="64">
        <v>4.88</v>
      </c>
      <c r="F24" s="64">
        <v>7.5</v>
      </c>
      <c r="G24" s="63">
        <f t="shared" si="0"/>
        <v>0</v>
      </c>
      <c r="H24" s="94" t="s">
        <v>261</v>
      </c>
    </row>
    <row r="25" spans="1:8" s="3" customFormat="1" ht="39.950000000000003" customHeight="1">
      <c r="A25" s="92" t="s">
        <v>162</v>
      </c>
      <c r="B25" s="93" t="s">
        <v>162</v>
      </c>
      <c r="C25" s="93" t="s">
        <v>162</v>
      </c>
      <c r="D25" s="15" t="s">
        <v>172</v>
      </c>
      <c r="E25" s="64">
        <v>0.97</v>
      </c>
      <c r="F25" s="64">
        <v>1.5</v>
      </c>
      <c r="G25" s="63">
        <f t="shared" si="0"/>
        <v>0</v>
      </c>
      <c r="H25" s="94" t="s">
        <v>162</v>
      </c>
    </row>
    <row r="26" spans="1:8" s="3" customFormat="1" ht="39.950000000000003" customHeight="1">
      <c r="A26" s="92" t="s">
        <v>162</v>
      </c>
      <c r="B26" s="93" t="s">
        <v>162</v>
      </c>
      <c r="C26" s="93" t="s">
        <v>162</v>
      </c>
      <c r="D26" s="15" t="s">
        <v>587</v>
      </c>
      <c r="E26" s="64">
        <v>0.65</v>
      </c>
      <c r="F26" s="64">
        <v>1</v>
      </c>
      <c r="G26" s="63">
        <f t="shared" si="0"/>
        <v>0</v>
      </c>
      <c r="H26" s="94" t="s">
        <v>162</v>
      </c>
    </row>
    <row r="27" spans="1:8" s="3" customFormat="1" ht="39.950000000000003" customHeight="1">
      <c r="A27" s="92" t="s">
        <v>162</v>
      </c>
      <c r="B27" s="93" t="s">
        <v>162</v>
      </c>
      <c r="C27" s="93" t="s">
        <v>162</v>
      </c>
      <c r="D27" s="15" t="s">
        <v>185</v>
      </c>
      <c r="E27" s="64">
        <v>0.33</v>
      </c>
      <c r="F27" s="64">
        <v>0.5</v>
      </c>
      <c r="G27" s="63">
        <f t="shared" si="0"/>
        <v>0</v>
      </c>
      <c r="H27" s="94" t="s">
        <v>162</v>
      </c>
    </row>
    <row r="28" spans="1:8" s="3" customFormat="1" ht="39.950000000000003" customHeight="1">
      <c r="A28" s="92" t="s">
        <v>162</v>
      </c>
      <c r="B28" s="93" t="s">
        <v>162</v>
      </c>
      <c r="C28" s="93" t="s">
        <v>162</v>
      </c>
      <c r="D28" s="15" t="s">
        <v>164</v>
      </c>
      <c r="E28" s="64">
        <v>0.2</v>
      </c>
      <c r="F28" s="64">
        <v>0.3</v>
      </c>
      <c r="G28" s="63">
        <f t="shared" si="0"/>
        <v>0</v>
      </c>
      <c r="H28" s="94" t="s">
        <v>162</v>
      </c>
    </row>
    <row r="29" spans="1:8" s="3" customFormat="1" ht="39.950000000000003" customHeight="1">
      <c r="A29" s="92" t="s">
        <v>162</v>
      </c>
      <c r="B29" s="93" t="s">
        <v>162</v>
      </c>
      <c r="C29" s="93" t="s">
        <v>162</v>
      </c>
      <c r="D29" s="15" t="s">
        <v>262</v>
      </c>
      <c r="E29" s="64">
        <v>0.2</v>
      </c>
      <c r="F29" s="64">
        <v>0.3</v>
      </c>
      <c r="G29" s="63">
        <f t="shared" si="0"/>
        <v>0</v>
      </c>
      <c r="H29" s="94" t="s">
        <v>162</v>
      </c>
    </row>
    <row r="30" spans="1:8" s="3" customFormat="1" ht="39.950000000000003" customHeight="1">
      <c r="A30" s="92" t="s">
        <v>162</v>
      </c>
      <c r="B30" s="93" t="s">
        <v>162</v>
      </c>
      <c r="C30" s="52" t="s">
        <v>187</v>
      </c>
      <c r="D30" s="15" t="s">
        <v>188</v>
      </c>
      <c r="E30" s="64">
        <v>13</v>
      </c>
      <c r="F30" s="64">
        <v>20</v>
      </c>
      <c r="G30" s="63">
        <f t="shared" si="0"/>
        <v>0</v>
      </c>
      <c r="H30" s="51" t="s">
        <v>189</v>
      </c>
    </row>
    <row r="31" spans="1:8" s="3" customFormat="1" ht="39.950000000000003" customHeight="1">
      <c r="A31" s="92" t="s">
        <v>162</v>
      </c>
      <c r="B31" s="93" t="s">
        <v>190</v>
      </c>
      <c r="C31" s="52" t="s">
        <v>263</v>
      </c>
      <c r="D31" s="15" t="s">
        <v>264</v>
      </c>
      <c r="E31" s="64">
        <v>26</v>
      </c>
      <c r="F31" s="64">
        <v>40</v>
      </c>
      <c r="G31" s="63">
        <f t="shared" si="0"/>
        <v>0</v>
      </c>
      <c r="H31" s="51" t="s">
        <v>189</v>
      </c>
    </row>
    <row r="32" spans="1:8" s="3" customFormat="1" ht="39.950000000000003" customHeight="1">
      <c r="A32" s="92" t="s">
        <v>162</v>
      </c>
      <c r="B32" s="93" t="s">
        <v>162</v>
      </c>
      <c r="C32" s="52" t="s">
        <v>265</v>
      </c>
      <c r="D32" s="15" t="s">
        <v>266</v>
      </c>
      <c r="E32" s="64">
        <v>52</v>
      </c>
      <c r="F32" s="64">
        <v>80</v>
      </c>
      <c r="G32" s="63">
        <f t="shared" si="0"/>
        <v>0</v>
      </c>
      <c r="H32" s="51" t="s">
        <v>189</v>
      </c>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4:C29"/>
    <mergeCell ref="H24:H29"/>
    <mergeCell ref="B31:B32"/>
    <mergeCell ref="H6:H7"/>
    <mergeCell ref="A8:A32"/>
    <mergeCell ref="B8:B12"/>
    <mergeCell ref="C8:C12"/>
    <mergeCell ref="H8:H12"/>
    <mergeCell ref="B13:B30"/>
    <mergeCell ref="C13:C19"/>
    <mergeCell ref="H13:H19"/>
    <mergeCell ref="C20:C23"/>
    <mergeCell ref="H20:H23"/>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3"/>
  <sheetViews>
    <sheetView showGridLines="0" view="pageBreakPreview" topLeftCell="B1" zoomScale="70" zoomScaleNormal="70" zoomScaleSheetLayoutView="70" workbookViewId="0">
      <selection activeCell="H26" sqref="H26: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267</v>
      </c>
      <c r="B8" s="93" t="s">
        <v>159</v>
      </c>
      <c r="C8" s="93" t="s">
        <v>14</v>
      </c>
      <c r="D8" s="15" t="s">
        <v>168</v>
      </c>
      <c r="E8" s="64">
        <v>13</v>
      </c>
      <c r="F8" s="64">
        <v>20</v>
      </c>
      <c r="G8" s="63">
        <f t="shared" ref="G8:G35" si="0">($C$3*E8)+($C$4*F8)</f>
        <v>0</v>
      </c>
      <c r="H8" s="94" t="s">
        <v>529</v>
      </c>
    </row>
    <row r="9" spans="1:8" s="3" customFormat="1" ht="39.950000000000003" customHeight="1">
      <c r="A9" s="92" t="s">
        <v>162</v>
      </c>
      <c r="B9" s="93" t="s">
        <v>162</v>
      </c>
      <c r="C9" s="93" t="s">
        <v>162</v>
      </c>
      <c r="D9" s="15" t="s">
        <v>262</v>
      </c>
      <c r="E9" s="64">
        <v>3.25</v>
      </c>
      <c r="F9" s="64">
        <v>5</v>
      </c>
      <c r="G9" s="63">
        <f t="shared" si="0"/>
        <v>0</v>
      </c>
      <c r="H9" s="94" t="s">
        <v>162</v>
      </c>
    </row>
    <row r="10" spans="1:8" s="3" customFormat="1" ht="39.950000000000003" customHeight="1">
      <c r="A10" s="92" t="s">
        <v>162</v>
      </c>
      <c r="B10" s="93" t="s">
        <v>162</v>
      </c>
      <c r="C10" s="93" t="s">
        <v>162</v>
      </c>
      <c r="D10" s="15" t="s">
        <v>165</v>
      </c>
      <c r="E10" s="64">
        <v>7.0000000000000007E-2</v>
      </c>
      <c r="F10" s="64">
        <v>0.1</v>
      </c>
      <c r="G10" s="63">
        <f t="shared" si="0"/>
        <v>0</v>
      </c>
      <c r="H10" s="94" t="s">
        <v>162</v>
      </c>
    </row>
    <row r="11" spans="1:8" s="3" customFormat="1" ht="39.950000000000003" customHeight="1">
      <c r="A11" s="92"/>
      <c r="B11" s="110" t="s">
        <v>166</v>
      </c>
      <c r="C11" s="52" t="s">
        <v>198</v>
      </c>
      <c r="D11" s="15" t="s">
        <v>168</v>
      </c>
      <c r="E11" s="64">
        <v>35.75</v>
      </c>
      <c r="F11" s="64">
        <v>0</v>
      </c>
      <c r="G11" s="63">
        <f t="shared" si="0"/>
        <v>0</v>
      </c>
      <c r="H11" s="51" t="s">
        <v>199</v>
      </c>
    </row>
    <row r="12" spans="1:8" s="3" customFormat="1" ht="39.950000000000003" customHeight="1">
      <c r="A12" s="92" t="s">
        <v>162</v>
      </c>
      <c r="B12" s="111"/>
      <c r="C12" s="93" t="s">
        <v>268</v>
      </c>
      <c r="D12" s="15" t="s">
        <v>168</v>
      </c>
      <c r="E12" s="64">
        <v>0</v>
      </c>
      <c r="F12" s="64">
        <v>50</v>
      </c>
      <c r="G12" s="63">
        <f t="shared" si="0"/>
        <v>0</v>
      </c>
      <c r="H12" s="94" t="s">
        <v>269</v>
      </c>
    </row>
    <row r="13" spans="1:8" s="3" customFormat="1" ht="39.950000000000003" customHeight="1">
      <c r="A13" s="92" t="s">
        <v>162</v>
      </c>
      <c r="B13" s="111"/>
      <c r="C13" s="93" t="s">
        <v>162</v>
      </c>
      <c r="D13" s="15" t="s">
        <v>270</v>
      </c>
      <c r="E13" s="64">
        <v>0</v>
      </c>
      <c r="F13" s="64">
        <v>5</v>
      </c>
      <c r="G13" s="63">
        <f t="shared" si="0"/>
        <v>0</v>
      </c>
      <c r="H13" s="94" t="s">
        <v>162</v>
      </c>
    </row>
    <row r="14" spans="1:8" s="3" customFormat="1" ht="39.950000000000003" customHeight="1">
      <c r="A14" s="92" t="s">
        <v>162</v>
      </c>
      <c r="B14" s="111"/>
      <c r="C14" s="93" t="s">
        <v>271</v>
      </c>
      <c r="D14" s="15" t="s">
        <v>272</v>
      </c>
      <c r="E14" s="64">
        <v>13</v>
      </c>
      <c r="F14" s="64">
        <v>20</v>
      </c>
      <c r="G14" s="63">
        <f t="shared" si="0"/>
        <v>0</v>
      </c>
      <c r="H14" s="94" t="s">
        <v>530</v>
      </c>
    </row>
    <row r="15" spans="1:8" s="3" customFormat="1" ht="39.950000000000003" customHeight="1">
      <c r="A15" s="92" t="s">
        <v>162</v>
      </c>
      <c r="B15" s="111"/>
      <c r="C15" s="93" t="s">
        <v>162</v>
      </c>
      <c r="D15" s="15" t="s">
        <v>273</v>
      </c>
      <c r="E15" s="64">
        <v>3.25</v>
      </c>
      <c r="F15" s="64">
        <v>5</v>
      </c>
      <c r="G15" s="63">
        <f t="shared" si="0"/>
        <v>0</v>
      </c>
      <c r="H15" s="94" t="s">
        <v>162</v>
      </c>
    </row>
    <row r="16" spans="1:8" s="3" customFormat="1" ht="39.950000000000003" customHeight="1">
      <c r="A16" s="92" t="s">
        <v>162</v>
      </c>
      <c r="B16" s="111"/>
      <c r="C16" s="93" t="s">
        <v>162</v>
      </c>
      <c r="D16" s="15" t="s">
        <v>274</v>
      </c>
      <c r="E16" s="64">
        <v>3.25</v>
      </c>
      <c r="F16" s="64">
        <v>5</v>
      </c>
      <c r="G16" s="63">
        <f t="shared" si="0"/>
        <v>0</v>
      </c>
      <c r="H16" s="94" t="s">
        <v>162</v>
      </c>
    </row>
    <row r="17" spans="1:8" s="3" customFormat="1" ht="39.950000000000003" customHeight="1">
      <c r="A17" s="92" t="s">
        <v>162</v>
      </c>
      <c r="B17" s="111"/>
      <c r="C17" s="93" t="s">
        <v>162</v>
      </c>
      <c r="D17" s="15" t="s">
        <v>275</v>
      </c>
      <c r="E17" s="64">
        <v>1.95</v>
      </c>
      <c r="F17" s="64">
        <v>3</v>
      </c>
      <c r="G17" s="63">
        <f t="shared" si="0"/>
        <v>0</v>
      </c>
      <c r="H17" s="94" t="s">
        <v>162</v>
      </c>
    </row>
    <row r="18" spans="1:8" s="3" customFormat="1" ht="39.950000000000003" customHeight="1">
      <c r="A18" s="92" t="s">
        <v>162</v>
      </c>
      <c r="B18" s="111"/>
      <c r="C18" s="93" t="s">
        <v>162</v>
      </c>
      <c r="D18" s="15" t="s">
        <v>180</v>
      </c>
      <c r="E18" s="64">
        <v>1.95</v>
      </c>
      <c r="F18" s="64">
        <v>3</v>
      </c>
      <c r="G18" s="63">
        <f t="shared" si="0"/>
        <v>0</v>
      </c>
      <c r="H18" s="94" t="s">
        <v>162</v>
      </c>
    </row>
    <row r="19" spans="1:8" s="3" customFormat="1" ht="39.950000000000003" customHeight="1">
      <c r="A19" s="92" t="s">
        <v>162</v>
      </c>
      <c r="B19" s="111"/>
      <c r="C19" s="93" t="s">
        <v>162</v>
      </c>
      <c r="D19" s="15" t="s">
        <v>237</v>
      </c>
      <c r="E19" s="64">
        <v>0.65</v>
      </c>
      <c r="F19" s="64">
        <v>1</v>
      </c>
      <c r="G19" s="63">
        <f t="shared" si="0"/>
        <v>0</v>
      </c>
      <c r="H19" s="94" t="s">
        <v>162</v>
      </c>
    </row>
    <row r="20" spans="1:8" s="3" customFormat="1" ht="39.950000000000003" customHeight="1">
      <c r="A20" s="92" t="s">
        <v>162</v>
      </c>
      <c r="B20" s="111"/>
      <c r="C20" s="93" t="s">
        <v>162</v>
      </c>
      <c r="D20" s="15" t="s">
        <v>181</v>
      </c>
      <c r="E20" s="64">
        <v>0.33</v>
      </c>
      <c r="F20" s="64">
        <v>0.5</v>
      </c>
      <c r="G20" s="63">
        <f t="shared" si="0"/>
        <v>0</v>
      </c>
      <c r="H20" s="94" t="s">
        <v>162</v>
      </c>
    </row>
    <row r="21" spans="1:8" s="3" customFormat="1" ht="39.950000000000003" customHeight="1">
      <c r="A21" s="92" t="s">
        <v>162</v>
      </c>
      <c r="B21" s="111"/>
      <c r="C21" s="93" t="s">
        <v>162</v>
      </c>
      <c r="D21" s="15" t="s">
        <v>164</v>
      </c>
      <c r="E21" s="64">
        <v>0.33</v>
      </c>
      <c r="F21" s="64">
        <v>0.5</v>
      </c>
      <c r="G21" s="63">
        <f t="shared" si="0"/>
        <v>0</v>
      </c>
      <c r="H21" s="94" t="s">
        <v>162</v>
      </c>
    </row>
    <row r="22" spans="1:8" s="3" customFormat="1" ht="39.950000000000003" customHeight="1">
      <c r="A22" s="92" t="s">
        <v>162</v>
      </c>
      <c r="B22" s="111"/>
      <c r="C22" s="93" t="s">
        <v>276</v>
      </c>
      <c r="D22" s="15" t="s">
        <v>240</v>
      </c>
      <c r="E22" s="64">
        <v>29.25</v>
      </c>
      <c r="F22" s="64">
        <v>45</v>
      </c>
      <c r="G22" s="63">
        <f t="shared" si="0"/>
        <v>0</v>
      </c>
      <c r="H22" s="94" t="s">
        <v>277</v>
      </c>
    </row>
    <row r="23" spans="1:8" s="3" customFormat="1" ht="39.950000000000003" customHeight="1">
      <c r="A23" s="92" t="s">
        <v>162</v>
      </c>
      <c r="B23" s="111"/>
      <c r="C23" s="93" t="s">
        <v>162</v>
      </c>
      <c r="D23" s="15" t="s">
        <v>278</v>
      </c>
      <c r="E23" s="64">
        <v>3.25</v>
      </c>
      <c r="F23" s="64">
        <v>5</v>
      </c>
      <c r="G23" s="63">
        <f t="shared" si="0"/>
        <v>0</v>
      </c>
      <c r="H23" s="94" t="s">
        <v>162</v>
      </c>
    </row>
    <row r="24" spans="1:8" s="3" customFormat="1" ht="39.950000000000003" customHeight="1">
      <c r="A24" s="92" t="s">
        <v>162</v>
      </c>
      <c r="B24" s="111"/>
      <c r="C24" s="93" t="s">
        <v>162</v>
      </c>
      <c r="D24" s="15" t="s">
        <v>587</v>
      </c>
      <c r="E24" s="64">
        <v>1.3</v>
      </c>
      <c r="F24" s="64">
        <v>2</v>
      </c>
      <c r="G24" s="63">
        <f t="shared" si="0"/>
        <v>0</v>
      </c>
      <c r="H24" s="94" t="s">
        <v>162</v>
      </c>
    </row>
    <row r="25" spans="1:8" s="3" customFormat="1" ht="39.950000000000003" customHeight="1">
      <c r="A25" s="92" t="s">
        <v>162</v>
      </c>
      <c r="B25" s="111"/>
      <c r="C25" s="93" t="s">
        <v>162</v>
      </c>
      <c r="D25" s="15" t="s">
        <v>174</v>
      </c>
      <c r="E25" s="64">
        <v>7.0000000000000007E-2</v>
      </c>
      <c r="F25" s="64">
        <v>0.1</v>
      </c>
      <c r="G25" s="63">
        <f t="shared" si="0"/>
        <v>0</v>
      </c>
      <c r="H25" s="94" t="s">
        <v>162</v>
      </c>
    </row>
    <row r="26" spans="1:8" s="3" customFormat="1" ht="39.950000000000003" customHeight="1">
      <c r="A26" s="92" t="s">
        <v>162</v>
      </c>
      <c r="B26" s="111"/>
      <c r="C26" s="93" t="s">
        <v>279</v>
      </c>
      <c r="D26" s="15" t="s">
        <v>280</v>
      </c>
      <c r="E26" s="64">
        <v>26</v>
      </c>
      <c r="F26" s="64">
        <v>40</v>
      </c>
      <c r="G26" s="63">
        <f t="shared" si="0"/>
        <v>0</v>
      </c>
      <c r="H26" s="94" t="s">
        <v>592</v>
      </c>
    </row>
    <row r="27" spans="1:8" s="3" customFormat="1" ht="39.950000000000003" customHeight="1">
      <c r="A27" s="92" t="s">
        <v>162</v>
      </c>
      <c r="B27" s="111"/>
      <c r="C27" s="93" t="s">
        <v>162</v>
      </c>
      <c r="D27" s="15" t="s">
        <v>177</v>
      </c>
      <c r="E27" s="64">
        <v>6.5</v>
      </c>
      <c r="F27" s="64">
        <v>10</v>
      </c>
      <c r="G27" s="63">
        <f t="shared" si="0"/>
        <v>0</v>
      </c>
      <c r="H27" s="94" t="s">
        <v>162</v>
      </c>
    </row>
    <row r="28" spans="1:8" s="3" customFormat="1" ht="39.950000000000003" customHeight="1">
      <c r="A28" s="92" t="s">
        <v>162</v>
      </c>
      <c r="B28" s="111"/>
      <c r="C28" s="93" t="s">
        <v>162</v>
      </c>
      <c r="D28" s="15" t="s">
        <v>281</v>
      </c>
      <c r="E28" s="64">
        <v>1.95</v>
      </c>
      <c r="F28" s="64">
        <v>3</v>
      </c>
      <c r="G28" s="63">
        <f t="shared" si="0"/>
        <v>0</v>
      </c>
      <c r="H28" s="94" t="s">
        <v>162</v>
      </c>
    </row>
    <row r="29" spans="1:8" s="3" customFormat="1" ht="39.950000000000003" customHeight="1">
      <c r="A29" s="92" t="s">
        <v>162</v>
      </c>
      <c r="B29" s="111"/>
      <c r="C29" s="93" t="s">
        <v>162</v>
      </c>
      <c r="D29" s="15" t="s">
        <v>224</v>
      </c>
      <c r="E29" s="64">
        <v>1.3</v>
      </c>
      <c r="F29" s="64">
        <v>2</v>
      </c>
      <c r="G29" s="63">
        <f t="shared" si="0"/>
        <v>0</v>
      </c>
      <c r="H29" s="94" t="s">
        <v>162</v>
      </c>
    </row>
    <row r="30" spans="1:8" s="3" customFormat="1" ht="39.950000000000003" customHeight="1">
      <c r="A30" s="92" t="s">
        <v>162</v>
      </c>
      <c r="B30" s="111"/>
      <c r="C30" s="93" t="s">
        <v>162</v>
      </c>
      <c r="D30" s="15" t="s">
        <v>587</v>
      </c>
      <c r="E30" s="64">
        <v>0.65</v>
      </c>
      <c r="F30" s="64">
        <v>1</v>
      </c>
      <c r="G30" s="63">
        <f t="shared" si="0"/>
        <v>0</v>
      </c>
      <c r="H30" s="94" t="s">
        <v>162</v>
      </c>
    </row>
    <row r="31" spans="1:8" s="3" customFormat="1" ht="39.950000000000003" customHeight="1">
      <c r="A31" s="92" t="s">
        <v>162</v>
      </c>
      <c r="B31" s="111"/>
      <c r="C31" s="93" t="s">
        <v>162</v>
      </c>
      <c r="D31" s="15" t="s">
        <v>181</v>
      </c>
      <c r="E31" s="64">
        <v>0.33</v>
      </c>
      <c r="F31" s="64">
        <v>0.5</v>
      </c>
      <c r="G31" s="63">
        <f t="shared" si="0"/>
        <v>0</v>
      </c>
      <c r="H31" s="94" t="s">
        <v>162</v>
      </c>
    </row>
    <row r="32" spans="1:8" s="3" customFormat="1" ht="39.950000000000003" customHeight="1">
      <c r="A32" s="92" t="s">
        <v>162</v>
      </c>
      <c r="B32" s="111"/>
      <c r="C32" s="93" t="s">
        <v>162</v>
      </c>
      <c r="D32" s="15" t="s">
        <v>164</v>
      </c>
      <c r="E32" s="64">
        <v>0.33</v>
      </c>
      <c r="F32" s="64">
        <v>0.5</v>
      </c>
      <c r="G32" s="63">
        <f t="shared" si="0"/>
        <v>0</v>
      </c>
      <c r="H32" s="94" t="s">
        <v>162</v>
      </c>
    </row>
    <row r="33" spans="1:8" s="3" customFormat="1" ht="39.950000000000003" customHeight="1">
      <c r="A33" s="92" t="s">
        <v>162</v>
      </c>
      <c r="B33" s="112"/>
      <c r="C33" s="52" t="s">
        <v>187</v>
      </c>
      <c r="D33" s="15" t="s">
        <v>188</v>
      </c>
      <c r="E33" s="64">
        <v>13</v>
      </c>
      <c r="F33" s="64">
        <v>20</v>
      </c>
      <c r="G33" s="63">
        <f t="shared" si="0"/>
        <v>0</v>
      </c>
      <c r="H33" s="51" t="s">
        <v>189</v>
      </c>
    </row>
    <row r="34" spans="1:8" s="3" customFormat="1" ht="39.950000000000003" customHeight="1">
      <c r="A34" s="92" t="s">
        <v>162</v>
      </c>
      <c r="B34" s="93" t="s">
        <v>190</v>
      </c>
      <c r="C34" s="52" t="s">
        <v>282</v>
      </c>
      <c r="D34" s="15" t="s">
        <v>283</v>
      </c>
      <c r="E34" s="64">
        <v>32.5</v>
      </c>
      <c r="F34" s="64">
        <v>50</v>
      </c>
      <c r="G34" s="63">
        <f t="shared" si="0"/>
        <v>0</v>
      </c>
      <c r="H34" s="51" t="s">
        <v>189</v>
      </c>
    </row>
    <row r="35" spans="1:8" s="3" customFormat="1" ht="39.950000000000003" customHeight="1">
      <c r="A35" s="92" t="s">
        <v>162</v>
      </c>
      <c r="B35" s="93" t="s">
        <v>162</v>
      </c>
      <c r="C35" s="52" t="s">
        <v>193</v>
      </c>
      <c r="D35" s="15" t="s">
        <v>194</v>
      </c>
      <c r="E35" s="64">
        <v>97.5</v>
      </c>
      <c r="F35" s="64">
        <v>150</v>
      </c>
      <c r="G35" s="63">
        <f t="shared" si="0"/>
        <v>0</v>
      </c>
      <c r="H35" s="51" t="s">
        <v>189</v>
      </c>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sheetData>
  <sheetProtection formatRows="0" insertRows="0" deleteRows="0"/>
  <mergeCells count="28">
    <mergeCell ref="A1:H1"/>
    <mergeCell ref="A2:C2"/>
    <mergeCell ref="D2:G2"/>
    <mergeCell ref="H2:H4"/>
    <mergeCell ref="A3:B3"/>
    <mergeCell ref="D3:G4"/>
    <mergeCell ref="A4:B4"/>
    <mergeCell ref="H6:H7"/>
    <mergeCell ref="A8:A35"/>
    <mergeCell ref="B8:B10"/>
    <mergeCell ref="C8:C10"/>
    <mergeCell ref="H8:H10"/>
    <mergeCell ref="C12:C13"/>
    <mergeCell ref="H12:H13"/>
    <mergeCell ref="C14:C21"/>
    <mergeCell ref="H14:H21"/>
    <mergeCell ref="A6:A7"/>
    <mergeCell ref="B6:B7"/>
    <mergeCell ref="C6:C7"/>
    <mergeCell ref="D6:D7"/>
    <mergeCell ref="E6:F6"/>
    <mergeCell ref="G6:G7"/>
    <mergeCell ref="C22:C25"/>
    <mergeCell ref="H22:H25"/>
    <mergeCell ref="C26:C32"/>
    <mergeCell ref="H26:H32"/>
    <mergeCell ref="B34:B35"/>
    <mergeCell ref="B11: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69"/>
  <sheetViews>
    <sheetView showGridLines="0" view="pageBreakPreview" topLeftCell="A26" zoomScale="70" zoomScaleNormal="70" zoomScaleSheetLayoutView="70" workbookViewId="0">
      <selection activeCell="L4" sqref="L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284</v>
      </c>
      <c r="B8" s="93" t="s">
        <v>159</v>
      </c>
      <c r="C8" s="93" t="s">
        <v>285</v>
      </c>
      <c r="D8" s="15" t="s">
        <v>168</v>
      </c>
      <c r="E8" s="64">
        <v>13</v>
      </c>
      <c r="F8" s="64">
        <v>20</v>
      </c>
      <c r="G8" s="63">
        <f t="shared" ref="G8:G51" si="0">($C$3*E8)+($C$4*F8)</f>
        <v>0</v>
      </c>
      <c r="H8" s="94" t="s">
        <v>531</v>
      </c>
    </row>
    <row r="9" spans="1:8" s="3" customFormat="1" ht="39.950000000000003" customHeight="1">
      <c r="A9" s="92" t="s">
        <v>162</v>
      </c>
      <c r="B9" s="93" t="s">
        <v>162</v>
      </c>
      <c r="C9" s="93" t="s">
        <v>162</v>
      </c>
      <c r="D9" s="15" t="s">
        <v>286</v>
      </c>
      <c r="E9" s="64">
        <v>9.75</v>
      </c>
      <c r="F9" s="64">
        <v>15</v>
      </c>
      <c r="G9" s="63">
        <f t="shared" si="0"/>
        <v>0</v>
      </c>
      <c r="H9" s="94" t="s">
        <v>162</v>
      </c>
    </row>
    <row r="10" spans="1:8" s="3" customFormat="1" ht="39.950000000000003" customHeight="1">
      <c r="A10" s="92" t="s">
        <v>162</v>
      </c>
      <c r="B10" s="93" t="s">
        <v>162</v>
      </c>
      <c r="C10" s="93" t="s">
        <v>162</v>
      </c>
      <c r="D10" s="15" t="s">
        <v>237</v>
      </c>
      <c r="E10" s="64">
        <v>0.78</v>
      </c>
      <c r="F10" s="64">
        <v>1.2</v>
      </c>
      <c r="G10" s="63">
        <f t="shared" si="0"/>
        <v>0</v>
      </c>
      <c r="H10" s="94" t="s">
        <v>162</v>
      </c>
    </row>
    <row r="11" spans="1:8" s="3" customFormat="1" ht="39.950000000000003" customHeight="1">
      <c r="A11" s="92" t="s">
        <v>162</v>
      </c>
      <c r="B11" s="93" t="s">
        <v>162</v>
      </c>
      <c r="C11" s="93" t="s">
        <v>162</v>
      </c>
      <c r="D11" s="15" t="s">
        <v>164</v>
      </c>
      <c r="E11" s="64">
        <v>0.78</v>
      </c>
      <c r="F11" s="64">
        <v>1.2</v>
      </c>
      <c r="G11" s="63">
        <f t="shared" si="0"/>
        <v>0</v>
      </c>
      <c r="H11" s="94" t="s">
        <v>162</v>
      </c>
    </row>
    <row r="12" spans="1:8" s="3" customFormat="1" ht="39.950000000000003" customHeight="1">
      <c r="A12" s="92" t="s">
        <v>162</v>
      </c>
      <c r="B12" s="93" t="s">
        <v>162</v>
      </c>
      <c r="C12" s="93" t="s">
        <v>162</v>
      </c>
      <c r="D12" s="15" t="s">
        <v>174</v>
      </c>
      <c r="E12" s="64">
        <v>0.33</v>
      </c>
      <c r="F12" s="64">
        <v>0.5</v>
      </c>
      <c r="G12" s="63">
        <f t="shared" si="0"/>
        <v>0</v>
      </c>
      <c r="H12" s="94" t="s">
        <v>162</v>
      </c>
    </row>
    <row r="13" spans="1:8" s="3" customFormat="1" ht="39.950000000000003" customHeight="1">
      <c r="A13" s="92" t="s">
        <v>162</v>
      </c>
      <c r="B13" s="93" t="s">
        <v>162</v>
      </c>
      <c r="C13" s="93" t="s">
        <v>162</v>
      </c>
      <c r="D13" s="15" t="s">
        <v>181</v>
      </c>
      <c r="E13" s="64">
        <v>0.13</v>
      </c>
      <c r="F13" s="64">
        <v>0.2</v>
      </c>
      <c r="G13" s="63">
        <f t="shared" si="0"/>
        <v>0</v>
      </c>
      <c r="H13" s="94" t="s">
        <v>162</v>
      </c>
    </row>
    <row r="14" spans="1:8" s="3" customFormat="1" ht="39.950000000000003" customHeight="1">
      <c r="A14" s="92"/>
      <c r="B14" s="110" t="s">
        <v>166</v>
      </c>
      <c r="C14" s="52" t="s">
        <v>198</v>
      </c>
      <c r="D14" s="15" t="s">
        <v>168</v>
      </c>
      <c r="E14" s="64">
        <v>35.75</v>
      </c>
      <c r="F14" s="64">
        <v>0</v>
      </c>
      <c r="G14" s="63">
        <f t="shared" si="0"/>
        <v>0</v>
      </c>
      <c r="H14" s="51" t="s">
        <v>199</v>
      </c>
    </row>
    <row r="15" spans="1:8" s="3" customFormat="1" ht="39.950000000000003" customHeight="1">
      <c r="A15" s="92" t="s">
        <v>162</v>
      </c>
      <c r="B15" s="111"/>
      <c r="C15" s="93" t="s">
        <v>287</v>
      </c>
      <c r="D15" s="15" t="s">
        <v>168</v>
      </c>
      <c r="E15" s="64">
        <v>0</v>
      </c>
      <c r="F15" s="64">
        <v>50</v>
      </c>
      <c r="G15" s="63">
        <f t="shared" si="0"/>
        <v>0</v>
      </c>
      <c r="H15" s="94" t="s">
        <v>288</v>
      </c>
    </row>
    <row r="16" spans="1:8" s="3" customFormat="1" ht="39.950000000000003" customHeight="1">
      <c r="A16" s="92" t="s">
        <v>162</v>
      </c>
      <c r="B16" s="111"/>
      <c r="C16" s="93" t="s">
        <v>162</v>
      </c>
      <c r="D16" s="15" t="s">
        <v>289</v>
      </c>
      <c r="E16" s="64">
        <v>0</v>
      </c>
      <c r="F16" s="64">
        <v>5</v>
      </c>
      <c r="G16" s="63">
        <f t="shared" si="0"/>
        <v>0</v>
      </c>
      <c r="H16" s="94" t="s">
        <v>162</v>
      </c>
    </row>
    <row r="17" spans="1:8" s="3" customFormat="1" ht="39.950000000000003" customHeight="1">
      <c r="A17" s="92" t="s">
        <v>162</v>
      </c>
      <c r="B17" s="111"/>
      <c r="C17" s="93" t="s">
        <v>303</v>
      </c>
      <c r="D17" s="15" t="s">
        <v>176</v>
      </c>
      <c r="E17" s="64">
        <v>9.75</v>
      </c>
      <c r="F17" s="64">
        <v>15</v>
      </c>
      <c r="G17" s="63">
        <f t="shared" si="0"/>
        <v>0</v>
      </c>
      <c r="H17" s="94" t="s">
        <v>532</v>
      </c>
    </row>
    <row r="18" spans="1:8" s="3" customFormat="1" ht="39.950000000000003" customHeight="1">
      <c r="A18" s="92" t="s">
        <v>162</v>
      </c>
      <c r="B18" s="111"/>
      <c r="C18" s="93" t="s">
        <v>162</v>
      </c>
      <c r="D18" s="15" t="s">
        <v>290</v>
      </c>
      <c r="E18" s="64">
        <v>6.5</v>
      </c>
      <c r="F18" s="64">
        <v>10</v>
      </c>
      <c r="G18" s="63">
        <f t="shared" si="0"/>
        <v>0</v>
      </c>
      <c r="H18" s="94" t="s">
        <v>162</v>
      </c>
    </row>
    <row r="19" spans="1:8" s="3" customFormat="1" ht="39.950000000000003" customHeight="1">
      <c r="A19" s="92" t="s">
        <v>162</v>
      </c>
      <c r="B19" s="111"/>
      <c r="C19" s="93" t="s">
        <v>162</v>
      </c>
      <c r="D19" s="15" t="s">
        <v>291</v>
      </c>
      <c r="E19" s="64">
        <v>4.55</v>
      </c>
      <c r="F19" s="64">
        <v>7</v>
      </c>
      <c r="G19" s="63">
        <f t="shared" si="0"/>
        <v>0</v>
      </c>
      <c r="H19" s="94" t="s">
        <v>162</v>
      </c>
    </row>
    <row r="20" spans="1:8" s="3" customFormat="1" ht="39.950000000000003" customHeight="1">
      <c r="A20" s="92" t="s">
        <v>162</v>
      </c>
      <c r="B20" s="111"/>
      <c r="C20" s="93" t="s">
        <v>162</v>
      </c>
      <c r="D20" s="15" t="s">
        <v>292</v>
      </c>
      <c r="E20" s="64">
        <v>3.25</v>
      </c>
      <c r="F20" s="64">
        <v>5</v>
      </c>
      <c r="G20" s="63">
        <f t="shared" si="0"/>
        <v>0</v>
      </c>
      <c r="H20" s="94" t="s">
        <v>162</v>
      </c>
    </row>
    <row r="21" spans="1:8" s="3" customFormat="1" ht="39.950000000000003" customHeight="1">
      <c r="A21" s="92" t="s">
        <v>162</v>
      </c>
      <c r="B21" s="111"/>
      <c r="C21" s="93" t="s">
        <v>162</v>
      </c>
      <c r="D21" s="15" t="s">
        <v>293</v>
      </c>
      <c r="E21" s="64">
        <v>3.25</v>
      </c>
      <c r="F21" s="64">
        <v>5</v>
      </c>
      <c r="G21" s="63">
        <f t="shared" si="0"/>
        <v>0</v>
      </c>
      <c r="H21" s="94" t="s">
        <v>162</v>
      </c>
    </row>
    <row r="22" spans="1:8" s="3" customFormat="1" ht="39.950000000000003" customHeight="1">
      <c r="A22" s="92" t="s">
        <v>162</v>
      </c>
      <c r="B22" s="111"/>
      <c r="C22" s="93" t="s">
        <v>162</v>
      </c>
      <c r="D22" s="15" t="s">
        <v>178</v>
      </c>
      <c r="E22" s="64">
        <v>2.6</v>
      </c>
      <c r="F22" s="64">
        <v>4</v>
      </c>
      <c r="G22" s="63">
        <f t="shared" si="0"/>
        <v>0</v>
      </c>
      <c r="H22" s="94" t="s">
        <v>162</v>
      </c>
    </row>
    <row r="23" spans="1:8" s="3" customFormat="1" ht="39.950000000000003" customHeight="1">
      <c r="A23" s="92" t="s">
        <v>162</v>
      </c>
      <c r="B23" s="111"/>
      <c r="C23" s="93" t="s">
        <v>162</v>
      </c>
      <c r="D23" s="15" t="s">
        <v>179</v>
      </c>
      <c r="E23" s="64">
        <v>1.95</v>
      </c>
      <c r="F23" s="64">
        <v>3</v>
      </c>
      <c r="G23" s="63">
        <f t="shared" si="0"/>
        <v>0</v>
      </c>
      <c r="H23" s="94" t="s">
        <v>162</v>
      </c>
    </row>
    <row r="24" spans="1:8" s="3" customFormat="1" ht="39.950000000000003" customHeight="1">
      <c r="A24" s="92" t="s">
        <v>162</v>
      </c>
      <c r="B24" s="111"/>
      <c r="C24" s="93" t="s">
        <v>162</v>
      </c>
      <c r="D24" s="15" t="s">
        <v>180</v>
      </c>
      <c r="E24" s="64">
        <v>1.95</v>
      </c>
      <c r="F24" s="64">
        <v>3</v>
      </c>
      <c r="G24" s="63">
        <f t="shared" si="0"/>
        <v>0</v>
      </c>
      <c r="H24" s="94" t="s">
        <v>162</v>
      </c>
    </row>
    <row r="25" spans="1:8" s="3" customFormat="1" ht="39.950000000000003" customHeight="1">
      <c r="A25" s="92" t="s">
        <v>162</v>
      </c>
      <c r="B25" s="111"/>
      <c r="C25" s="93" t="s">
        <v>162</v>
      </c>
      <c r="D25" s="15" t="s">
        <v>181</v>
      </c>
      <c r="E25" s="64">
        <v>0.33</v>
      </c>
      <c r="F25" s="64">
        <v>0.5</v>
      </c>
      <c r="G25" s="63">
        <f t="shared" si="0"/>
        <v>0</v>
      </c>
      <c r="H25" s="94" t="s">
        <v>162</v>
      </c>
    </row>
    <row r="26" spans="1:8" s="3" customFormat="1" ht="39.950000000000003" customHeight="1">
      <c r="A26" s="92" t="s">
        <v>162</v>
      </c>
      <c r="B26" s="111"/>
      <c r="C26" s="93" t="s">
        <v>302</v>
      </c>
      <c r="D26" s="15" t="s">
        <v>254</v>
      </c>
      <c r="E26" s="64">
        <v>26</v>
      </c>
      <c r="F26" s="64">
        <v>40</v>
      </c>
      <c r="G26" s="63">
        <f t="shared" si="0"/>
        <v>0</v>
      </c>
      <c r="H26" s="94" t="s">
        <v>533</v>
      </c>
    </row>
    <row r="27" spans="1:8" s="3" customFormat="1" ht="39.950000000000003" customHeight="1">
      <c r="A27" s="92" t="s">
        <v>162</v>
      </c>
      <c r="B27" s="111"/>
      <c r="C27" s="93" t="s">
        <v>162</v>
      </c>
      <c r="D27" s="15" t="s">
        <v>294</v>
      </c>
      <c r="E27" s="64">
        <v>2.6</v>
      </c>
      <c r="F27" s="64">
        <v>4</v>
      </c>
      <c r="G27" s="63">
        <f t="shared" si="0"/>
        <v>0</v>
      </c>
      <c r="H27" s="94" t="s">
        <v>162</v>
      </c>
    </row>
    <row r="28" spans="1:8" s="3" customFormat="1" ht="39.950000000000003" customHeight="1">
      <c r="A28" s="92" t="s">
        <v>162</v>
      </c>
      <c r="B28" s="111"/>
      <c r="C28" s="93" t="s">
        <v>162</v>
      </c>
      <c r="D28" s="15" t="s">
        <v>177</v>
      </c>
      <c r="E28" s="64">
        <v>1.95</v>
      </c>
      <c r="F28" s="64">
        <v>3</v>
      </c>
      <c r="G28" s="63">
        <f t="shared" si="0"/>
        <v>0</v>
      </c>
      <c r="H28" s="94" t="s">
        <v>162</v>
      </c>
    </row>
    <row r="29" spans="1:8" s="3" customFormat="1" ht="39.950000000000003" customHeight="1">
      <c r="A29" s="92" t="s">
        <v>162</v>
      </c>
      <c r="B29" s="111"/>
      <c r="C29" s="93" t="s">
        <v>162</v>
      </c>
      <c r="D29" s="15" t="s">
        <v>295</v>
      </c>
      <c r="E29" s="64">
        <v>1.95</v>
      </c>
      <c r="F29" s="64">
        <v>3</v>
      </c>
      <c r="G29" s="63">
        <f t="shared" si="0"/>
        <v>0</v>
      </c>
      <c r="H29" s="94" t="s">
        <v>162</v>
      </c>
    </row>
    <row r="30" spans="1:8" s="3" customFormat="1" ht="39.950000000000003" customHeight="1">
      <c r="A30" s="92" t="s">
        <v>162</v>
      </c>
      <c r="B30" s="111"/>
      <c r="C30" s="93" t="s">
        <v>162</v>
      </c>
      <c r="D30" s="15" t="s">
        <v>296</v>
      </c>
      <c r="E30" s="64">
        <v>1.95</v>
      </c>
      <c r="F30" s="64">
        <v>3</v>
      </c>
      <c r="G30" s="63">
        <f t="shared" si="0"/>
        <v>0</v>
      </c>
      <c r="H30" s="94" t="s">
        <v>162</v>
      </c>
    </row>
    <row r="31" spans="1:8" s="3" customFormat="1" ht="39.950000000000003" customHeight="1">
      <c r="A31" s="92" t="s">
        <v>162</v>
      </c>
      <c r="B31" s="111"/>
      <c r="C31" s="93" t="s">
        <v>162</v>
      </c>
      <c r="D31" s="15" t="s">
        <v>297</v>
      </c>
      <c r="E31" s="64">
        <v>1.95</v>
      </c>
      <c r="F31" s="64">
        <v>3</v>
      </c>
      <c r="G31" s="63">
        <f t="shared" si="0"/>
        <v>0</v>
      </c>
      <c r="H31" s="94" t="s">
        <v>162</v>
      </c>
    </row>
    <row r="32" spans="1:8" s="3" customFormat="1" ht="39.950000000000003" customHeight="1">
      <c r="A32" s="92" t="s">
        <v>162</v>
      </c>
      <c r="B32" s="111"/>
      <c r="C32" s="93" t="s">
        <v>162</v>
      </c>
      <c r="D32" s="15" t="s">
        <v>222</v>
      </c>
      <c r="E32" s="64">
        <v>0.65</v>
      </c>
      <c r="F32" s="64">
        <v>1</v>
      </c>
      <c r="G32" s="63">
        <f t="shared" si="0"/>
        <v>0</v>
      </c>
      <c r="H32" s="94" t="s">
        <v>162</v>
      </c>
    </row>
    <row r="33" spans="1:8" s="3" customFormat="1" ht="39.950000000000003" customHeight="1">
      <c r="A33" s="92" t="s">
        <v>162</v>
      </c>
      <c r="B33" s="111"/>
      <c r="C33" s="93" t="s">
        <v>162</v>
      </c>
      <c r="D33" s="15" t="s">
        <v>164</v>
      </c>
      <c r="E33" s="64">
        <v>0.65</v>
      </c>
      <c r="F33" s="64">
        <v>1</v>
      </c>
      <c r="G33" s="63">
        <f t="shared" si="0"/>
        <v>0</v>
      </c>
      <c r="H33" s="94" t="s">
        <v>162</v>
      </c>
    </row>
    <row r="34" spans="1:8" s="3" customFormat="1" ht="39.950000000000003" customHeight="1">
      <c r="A34" s="92" t="s">
        <v>162</v>
      </c>
      <c r="B34" s="111"/>
      <c r="C34" s="93" t="s">
        <v>162</v>
      </c>
      <c r="D34" s="15" t="s">
        <v>587</v>
      </c>
      <c r="E34" s="64">
        <v>0.65</v>
      </c>
      <c r="F34" s="64">
        <v>1</v>
      </c>
      <c r="G34" s="63">
        <f t="shared" si="0"/>
        <v>0</v>
      </c>
      <c r="H34" s="94" t="s">
        <v>162</v>
      </c>
    </row>
    <row r="35" spans="1:8" s="3" customFormat="1" ht="39.950000000000003" customHeight="1">
      <c r="A35" s="92" t="s">
        <v>162</v>
      </c>
      <c r="B35" s="111"/>
      <c r="C35" s="93" t="s">
        <v>162</v>
      </c>
      <c r="D35" s="15" t="s">
        <v>181</v>
      </c>
      <c r="E35" s="64">
        <v>0.33</v>
      </c>
      <c r="F35" s="64">
        <v>0.5</v>
      </c>
      <c r="G35" s="63">
        <f t="shared" si="0"/>
        <v>0</v>
      </c>
      <c r="H35" s="94" t="s">
        <v>162</v>
      </c>
    </row>
    <row r="36" spans="1:8" s="3" customFormat="1" ht="39.950000000000003" customHeight="1">
      <c r="A36" s="92" t="s">
        <v>162</v>
      </c>
      <c r="B36" s="111"/>
      <c r="C36" s="93" t="s">
        <v>298</v>
      </c>
      <c r="D36" s="15" t="s">
        <v>169</v>
      </c>
      <c r="E36" s="64">
        <v>22.75</v>
      </c>
      <c r="F36" s="64">
        <v>35</v>
      </c>
      <c r="G36" s="63">
        <f t="shared" si="0"/>
        <v>0</v>
      </c>
      <c r="H36" s="94" t="s">
        <v>534</v>
      </c>
    </row>
    <row r="37" spans="1:8" s="3" customFormat="1" ht="39.950000000000003" customHeight="1">
      <c r="A37" s="92" t="s">
        <v>162</v>
      </c>
      <c r="B37" s="111"/>
      <c r="C37" s="93" t="s">
        <v>162</v>
      </c>
      <c r="D37" s="15" t="s">
        <v>181</v>
      </c>
      <c r="E37" s="64">
        <v>0.65</v>
      </c>
      <c r="F37" s="64">
        <v>1</v>
      </c>
      <c r="G37" s="63">
        <f t="shared" si="0"/>
        <v>0</v>
      </c>
      <c r="H37" s="94" t="s">
        <v>162</v>
      </c>
    </row>
    <row r="38" spans="1:8" s="3" customFormat="1" ht="39.950000000000003" customHeight="1">
      <c r="A38" s="92" t="s">
        <v>162</v>
      </c>
      <c r="B38" s="111"/>
      <c r="C38" s="93" t="s">
        <v>162</v>
      </c>
      <c r="D38" s="15" t="s">
        <v>237</v>
      </c>
      <c r="E38" s="64">
        <v>0.33</v>
      </c>
      <c r="F38" s="64">
        <v>0.5</v>
      </c>
      <c r="G38" s="63">
        <f t="shared" si="0"/>
        <v>0</v>
      </c>
      <c r="H38" s="94" t="s">
        <v>162</v>
      </c>
    </row>
    <row r="39" spans="1:8" s="3" customFormat="1" ht="39.950000000000003" customHeight="1">
      <c r="A39" s="92" t="s">
        <v>162</v>
      </c>
      <c r="B39" s="111"/>
      <c r="C39" s="93" t="s">
        <v>162</v>
      </c>
      <c r="D39" s="15" t="s">
        <v>164</v>
      </c>
      <c r="E39" s="64">
        <v>0.33</v>
      </c>
      <c r="F39" s="64">
        <v>0.5</v>
      </c>
      <c r="G39" s="63">
        <f t="shared" si="0"/>
        <v>0</v>
      </c>
      <c r="H39" s="94" t="s">
        <v>162</v>
      </c>
    </row>
    <row r="40" spans="1:8" s="3" customFormat="1" ht="39.950000000000003" customHeight="1">
      <c r="A40" s="92" t="s">
        <v>162</v>
      </c>
      <c r="B40" s="111"/>
      <c r="C40" s="93" t="s">
        <v>162</v>
      </c>
      <c r="D40" s="15" t="s">
        <v>262</v>
      </c>
      <c r="E40" s="64">
        <v>0.33</v>
      </c>
      <c r="F40" s="64">
        <v>0.5</v>
      </c>
      <c r="G40" s="63">
        <f t="shared" si="0"/>
        <v>0</v>
      </c>
      <c r="H40" s="94" t="s">
        <v>162</v>
      </c>
    </row>
    <row r="41" spans="1:8" s="3" customFormat="1" ht="39.950000000000003" customHeight="1">
      <c r="A41" s="92" t="s">
        <v>162</v>
      </c>
      <c r="B41" s="112"/>
      <c r="C41" s="52" t="s">
        <v>187</v>
      </c>
      <c r="D41" s="15" t="s">
        <v>188</v>
      </c>
      <c r="E41" s="64">
        <v>13</v>
      </c>
      <c r="F41" s="64">
        <v>20</v>
      </c>
      <c r="G41" s="63">
        <f t="shared" si="0"/>
        <v>0</v>
      </c>
      <c r="H41" s="51" t="s">
        <v>189</v>
      </c>
    </row>
    <row r="42" spans="1:8" s="3" customFormat="1" ht="39.950000000000003" customHeight="1">
      <c r="A42" s="92" t="s">
        <v>162</v>
      </c>
      <c r="B42" s="93" t="s">
        <v>190</v>
      </c>
      <c r="C42" s="93" t="s">
        <v>299</v>
      </c>
      <c r="D42" s="15" t="s">
        <v>168</v>
      </c>
      <c r="E42" s="64">
        <v>13</v>
      </c>
      <c r="F42" s="64">
        <v>20</v>
      </c>
      <c r="G42" s="63">
        <f t="shared" si="0"/>
        <v>0</v>
      </c>
      <c r="H42" s="94" t="s">
        <v>535</v>
      </c>
    </row>
    <row r="43" spans="1:8" s="3" customFormat="1" ht="39.950000000000003" customHeight="1">
      <c r="A43" s="92" t="s">
        <v>162</v>
      </c>
      <c r="B43" s="93" t="s">
        <v>162</v>
      </c>
      <c r="C43" s="93" t="s">
        <v>162</v>
      </c>
      <c r="D43" s="15" t="s">
        <v>300</v>
      </c>
      <c r="E43" s="64">
        <v>3.25</v>
      </c>
      <c r="F43" s="64">
        <v>5</v>
      </c>
      <c r="G43" s="63">
        <f t="shared" si="0"/>
        <v>0</v>
      </c>
      <c r="H43" s="94" t="s">
        <v>162</v>
      </c>
    </row>
    <row r="44" spans="1:8" s="3" customFormat="1" ht="39.950000000000003" customHeight="1">
      <c r="A44" s="92" t="s">
        <v>162</v>
      </c>
      <c r="B44" s="93" t="s">
        <v>162</v>
      </c>
      <c r="C44" s="93" t="s">
        <v>162</v>
      </c>
      <c r="D44" s="15" t="s">
        <v>219</v>
      </c>
      <c r="E44" s="64">
        <v>3.25</v>
      </c>
      <c r="F44" s="64">
        <v>5</v>
      </c>
      <c r="G44" s="63">
        <f t="shared" si="0"/>
        <v>0</v>
      </c>
      <c r="H44" s="94" t="s">
        <v>162</v>
      </c>
    </row>
    <row r="45" spans="1:8" s="3" customFormat="1" ht="39.950000000000003" customHeight="1">
      <c r="A45" s="92" t="s">
        <v>162</v>
      </c>
      <c r="B45" s="93" t="s">
        <v>162</v>
      </c>
      <c r="C45" s="93" t="s">
        <v>162</v>
      </c>
      <c r="D45" s="15" t="s">
        <v>177</v>
      </c>
      <c r="E45" s="64">
        <v>1.95</v>
      </c>
      <c r="F45" s="64">
        <v>3</v>
      </c>
      <c r="G45" s="63">
        <f t="shared" si="0"/>
        <v>0</v>
      </c>
      <c r="H45" s="94" t="s">
        <v>162</v>
      </c>
    </row>
    <row r="46" spans="1:8" s="3" customFormat="1" ht="39.950000000000003" customHeight="1">
      <c r="A46" s="92" t="s">
        <v>162</v>
      </c>
      <c r="B46" s="93" t="s">
        <v>162</v>
      </c>
      <c r="C46" s="93" t="s">
        <v>162</v>
      </c>
      <c r="D46" s="15" t="s">
        <v>204</v>
      </c>
      <c r="E46" s="64">
        <v>1.95</v>
      </c>
      <c r="F46" s="64">
        <v>3</v>
      </c>
      <c r="G46" s="63">
        <f t="shared" si="0"/>
        <v>0</v>
      </c>
      <c r="H46" s="94" t="s">
        <v>162</v>
      </c>
    </row>
    <row r="47" spans="1:8" s="3" customFormat="1" ht="39.950000000000003" customHeight="1">
      <c r="A47" s="92" t="s">
        <v>162</v>
      </c>
      <c r="B47" s="93" t="s">
        <v>162</v>
      </c>
      <c r="C47" s="93" t="s">
        <v>162</v>
      </c>
      <c r="D47" s="15" t="s">
        <v>587</v>
      </c>
      <c r="E47" s="64">
        <v>0.65</v>
      </c>
      <c r="F47" s="64">
        <v>1</v>
      </c>
      <c r="G47" s="63">
        <f t="shared" si="0"/>
        <v>0</v>
      </c>
      <c r="H47" s="94" t="s">
        <v>162</v>
      </c>
    </row>
    <row r="48" spans="1:8" s="3" customFormat="1" ht="39.950000000000003" customHeight="1">
      <c r="A48" s="92" t="s">
        <v>162</v>
      </c>
      <c r="B48" s="93" t="s">
        <v>162</v>
      </c>
      <c r="C48" s="93" t="s">
        <v>162</v>
      </c>
      <c r="D48" s="15" t="s">
        <v>164</v>
      </c>
      <c r="E48" s="64">
        <v>0.33</v>
      </c>
      <c r="F48" s="64">
        <v>0.5</v>
      </c>
      <c r="G48" s="63">
        <f t="shared" si="0"/>
        <v>0</v>
      </c>
      <c r="H48" s="94" t="s">
        <v>162</v>
      </c>
    </row>
    <row r="49" spans="1:8" s="3" customFormat="1" ht="39.950000000000003" customHeight="1">
      <c r="A49" s="92" t="s">
        <v>162</v>
      </c>
      <c r="B49" s="93" t="s">
        <v>162</v>
      </c>
      <c r="C49" s="93" t="s">
        <v>162</v>
      </c>
      <c r="D49" s="15" t="s">
        <v>301</v>
      </c>
      <c r="E49" s="64">
        <v>0.33</v>
      </c>
      <c r="F49" s="64">
        <v>0.5</v>
      </c>
      <c r="G49" s="63">
        <f t="shared" si="0"/>
        <v>0</v>
      </c>
      <c r="H49" s="94" t="s">
        <v>162</v>
      </c>
    </row>
    <row r="50" spans="1:8" s="3" customFormat="1" ht="39.950000000000003" customHeight="1">
      <c r="A50" s="92" t="s">
        <v>162</v>
      </c>
      <c r="B50" s="93" t="s">
        <v>162</v>
      </c>
      <c r="C50" s="93" t="s">
        <v>162</v>
      </c>
      <c r="D50" s="15" t="s">
        <v>174</v>
      </c>
      <c r="E50" s="64">
        <v>7.0000000000000007E-2</v>
      </c>
      <c r="F50" s="64">
        <v>0.1</v>
      </c>
      <c r="G50" s="63">
        <f t="shared" si="0"/>
        <v>0</v>
      </c>
      <c r="H50" s="94" t="s">
        <v>162</v>
      </c>
    </row>
    <row r="51" spans="1:8" s="3" customFormat="1" ht="39.950000000000003" customHeight="1">
      <c r="A51" s="92" t="s">
        <v>162</v>
      </c>
      <c r="B51" s="93" t="s">
        <v>162</v>
      </c>
      <c r="C51" s="52" t="s">
        <v>193</v>
      </c>
      <c r="D51" s="15" t="s">
        <v>194</v>
      </c>
      <c r="E51" s="64">
        <v>97.5</v>
      </c>
      <c r="F51" s="64">
        <v>150</v>
      </c>
      <c r="G51" s="63">
        <f t="shared" si="0"/>
        <v>0</v>
      </c>
      <c r="H51" s="51" t="s">
        <v>189</v>
      </c>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30">
    <mergeCell ref="A1:H1"/>
    <mergeCell ref="A2:C2"/>
    <mergeCell ref="D2:G2"/>
    <mergeCell ref="H2:H4"/>
    <mergeCell ref="A3:B3"/>
    <mergeCell ref="D3:G4"/>
    <mergeCell ref="A4:B4"/>
    <mergeCell ref="H6:H7"/>
    <mergeCell ref="A8:A51"/>
    <mergeCell ref="B8:B13"/>
    <mergeCell ref="C8:C13"/>
    <mergeCell ref="H8:H13"/>
    <mergeCell ref="C15:C16"/>
    <mergeCell ref="H15:H16"/>
    <mergeCell ref="C17:C25"/>
    <mergeCell ref="H17:H25"/>
    <mergeCell ref="A6:A7"/>
    <mergeCell ref="B6:B7"/>
    <mergeCell ref="C6:C7"/>
    <mergeCell ref="D6:D7"/>
    <mergeCell ref="E6:F6"/>
    <mergeCell ref="G6:G7"/>
    <mergeCell ref="C26:C35"/>
    <mergeCell ref="H26:H35"/>
    <mergeCell ref="C36:C40"/>
    <mergeCell ref="H36:H40"/>
    <mergeCell ref="B42:B51"/>
    <mergeCell ref="C42:C50"/>
    <mergeCell ref="H42:H50"/>
    <mergeCell ref="B14:B41"/>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69"/>
  <sheetViews>
    <sheetView showGridLines="0" view="pageBreakPreview" topLeftCell="A21" zoomScale="70" zoomScaleNormal="70" zoomScaleSheetLayoutView="70" workbookViewId="0">
      <selection activeCell="H39" sqref="H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304</v>
      </c>
      <c r="B8" s="93" t="s">
        <v>159</v>
      </c>
      <c r="C8" s="93" t="s">
        <v>305</v>
      </c>
      <c r="D8" s="15" t="s">
        <v>168</v>
      </c>
      <c r="E8" s="64">
        <v>13</v>
      </c>
      <c r="F8" s="64">
        <v>20</v>
      </c>
      <c r="G8" s="63">
        <f t="shared" ref="G8:G41" si="0">($C$3*E8)+($C$4*F8)</f>
        <v>0</v>
      </c>
      <c r="H8" s="94" t="s">
        <v>536</v>
      </c>
    </row>
    <row r="9" spans="1:8" s="3" customFormat="1" ht="39.950000000000003" customHeight="1">
      <c r="A9" s="92" t="s">
        <v>162</v>
      </c>
      <c r="B9" s="93" t="s">
        <v>162</v>
      </c>
      <c r="C9" s="93" t="s">
        <v>162</v>
      </c>
      <c r="D9" s="15" t="s">
        <v>281</v>
      </c>
      <c r="E9" s="64">
        <v>0.65</v>
      </c>
      <c r="F9" s="64">
        <v>1</v>
      </c>
      <c r="G9" s="63">
        <f t="shared" si="0"/>
        <v>0</v>
      </c>
      <c r="H9" s="94" t="s">
        <v>162</v>
      </c>
    </row>
    <row r="10" spans="1:8" s="3" customFormat="1" ht="39.950000000000003" customHeight="1">
      <c r="A10" s="92" t="s">
        <v>162</v>
      </c>
      <c r="B10" s="93" t="s">
        <v>162</v>
      </c>
      <c r="C10" s="93" t="s">
        <v>162</v>
      </c>
      <c r="D10" s="15" t="s">
        <v>258</v>
      </c>
      <c r="E10" s="64">
        <v>0.65</v>
      </c>
      <c r="F10" s="64">
        <v>1</v>
      </c>
      <c r="G10" s="63">
        <f t="shared" si="0"/>
        <v>0</v>
      </c>
      <c r="H10" s="94" t="s">
        <v>162</v>
      </c>
    </row>
    <row r="11" spans="1:8" s="3" customFormat="1" ht="39.950000000000003" customHeight="1">
      <c r="A11" s="92" t="s">
        <v>162</v>
      </c>
      <c r="B11" s="93" t="s">
        <v>162</v>
      </c>
      <c r="C11" s="93" t="s">
        <v>162</v>
      </c>
      <c r="D11" s="15" t="s">
        <v>164</v>
      </c>
      <c r="E11" s="64">
        <v>0.33</v>
      </c>
      <c r="F11" s="64">
        <v>0.5</v>
      </c>
      <c r="G11" s="63">
        <f t="shared" si="0"/>
        <v>0</v>
      </c>
      <c r="H11" s="94" t="s">
        <v>162</v>
      </c>
    </row>
    <row r="12" spans="1:8" s="3" customFormat="1" ht="39.950000000000003" customHeight="1">
      <c r="A12" s="92" t="s">
        <v>162</v>
      </c>
      <c r="B12" s="93" t="s">
        <v>166</v>
      </c>
      <c r="C12" s="93" t="s">
        <v>306</v>
      </c>
      <c r="D12" s="15" t="s">
        <v>168</v>
      </c>
      <c r="E12" s="64">
        <v>32.5</v>
      </c>
      <c r="F12" s="64">
        <v>50</v>
      </c>
      <c r="G12" s="63">
        <f t="shared" si="0"/>
        <v>0</v>
      </c>
      <c r="H12" s="94" t="s">
        <v>613</v>
      </c>
    </row>
    <row r="13" spans="1:8" s="3" customFormat="1" ht="39.950000000000003" customHeight="1">
      <c r="A13" s="92" t="s">
        <v>162</v>
      </c>
      <c r="B13" s="93" t="s">
        <v>162</v>
      </c>
      <c r="C13" s="93" t="s">
        <v>162</v>
      </c>
      <c r="D13" s="15" t="s">
        <v>290</v>
      </c>
      <c r="E13" s="64">
        <v>19.5</v>
      </c>
      <c r="F13" s="64">
        <v>30</v>
      </c>
      <c r="G13" s="63">
        <f t="shared" si="0"/>
        <v>0</v>
      </c>
      <c r="H13" s="94" t="s">
        <v>162</v>
      </c>
    </row>
    <row r="14" spans="1:8" s="3" customFormat="1" ht="39.950000000000003" customHeight="1">
      <c r="A14" s="92" t="s">
        <v>162</v>
      </c>
      <c r="B14" s="93" t="s">
        <v>162</v>
      </c>
      <c r="C14" s="93" t="s">
        <v>162</v>
      </c>
      <c r="D14" s="15" t="s">
        <v>219</v>
      </c>
      <c r="E14" s="64">
        <v>6.5</v>
      </c>
      <c r="F14" s="64">
        <v>10</v>
      </c>
      <c r="G14" s="63">
        <f t="shared" si="0"/>
        <v>0</v>
      </c>
      <c r="H14" s="94" t="s">
        <v>162</v>
      </c>
    </row>
    <row r="15" spans="1:8" s="3" customFormat="1" ht="39.950000000000003" customHeight="1">
      <c r="A15" s="92" t="s">
        <v>162</v>
      </c>
      <c r="B15" s="93" t="s">
        <v>162</v>
      </c>
      <c r="C15" s="93" t="s">
        <v>162</v>
      </c>
      <c r="D15" s="15" t="s">
        <v>180</v>
      </c>
      <c r="E15" s="64">
        <v>1.3</v>
      </c>
      <c r="F15" s="64">
        <v>2</v>
      </c>
      <c r="G15" s="63">
        <f t="shared" si="0"/>
        <v>0</v>
      </c>
      <c r="H15" s="94" t="s">
        <v>162</v>
      </c>
    </row>
    <row r="16" spans="1:8" s="3" customFormat="1" ht="39.950000000000003" customHeight="1">
      <c r="A16" s="92" t="s">
        <v>162</v>
      </c>
      <c r="B16" s="93" t="s">
        <v>162</v>
      </c>
      <c r="C16" s="93" t="s">
        <v>162</v>
      </c>
      <c r="D16" s="15" t="s">
        <v>172</v>
      </c>
      <c r="E16" s="64">
        <v>0.65</v>
      </c>
      <c r="F16" s="64">
        <v>1</v>
      </c>
      <c r="G16" s="63">
        <f t="shared" si="0"/>
        <v>0</v>
      </c>
      <c r="H16" s="94" t="s">
        <v>162</v>
      </c>
    </row>
    <row r="17" spans="1:8" s="3" customFormat="1" ht="39.950000000000003" customHeight="1">
      <c r="A17" s="92" t="s">
        <v>162</v>
      </c>
      <c r="B17" s="93" t="s">
        <v>162</v>
      </c>
      <c r="C17" s="93" t="s">
        <v>162</v>
      </c>
      <c r="D17" s="15" t="s">
        <v>181</v>
      </c>
      <c r="E17" s="64">
        <v>0.33</v>
      </c>
      <c r="F17" s="64">
        <v>0.5</v>
      </c>
      <c r="G17" s="63">
        <f t="shared" si="0"/>
        <v>0</v>
      </c>
      <c r="H17" s="94" t="s">
        <v>162</v>
      </c>
    </row>
    <row r="18" spans="1:8" s="3" customFormat="1" ht="39.950000000000003" customHeight="1">
      <c r="A18" s="92" t="s">
        <v>162</v>
      </c>
      <c r="B18" s="93" t="s">
        <v>162</v>
      </c>
      <c r="C18" s="93" t="s">
        <v>162</v>
      </c>
      <c r="D18" s="15" t="s">
        <v>185</v>
      </c>
      <c r="E18" s="64">
        <v>0.33</v>
      </c>
      <c r="F18" s="64">
        <v>0.5</v>
      </c>
      <c r="G18" s="63">
        <f t="shared" si="0"/>
        <v>0</v>
      </c>
      <c r="H18" s="94" t="s">
        <v>162</v>
      </c>
    </row>
    <row r="19" spans="1:8" s="3" customFormat="1" ht="39.950000000000003" customHeight="1">
      <c r="A19" s="92" t="s">
        <v>162</v>
      </c>
      <c r="B19" s="93" t="s">
        <v>162</v>
      </c>
      <c r="C19" s="93" t="s">
        <v>162</v>
      </c>
      <c r="D19" s="15" t="s">
        <v>587</v>
      </c>
      <c r="E19" s="64">
        <v>0.33</v>
      </c>
      <c r="F19" s="64">
        <v>0.5</v>
      </c>
      <c r="G19" s="63">
        <f t="shared" si="0"/>
        <v>0</v>
      </c>
      <c r="H19" s="94" t="s">
        <v>162</v>
      </c>
    </row>
    <row r="20" spans="1:8" s="3" customFormat="1" ht="39.950000000000003" customHeight="1">
      <c r="A20" s="92" t="s">
        <v>162</v>
      </c>
      <c r="B20" s="93" t="s">
        <v>162</v>
      </c>
      <c r="C20" s="93" t="s">
        <v>162</v>
      </c>
      <c r="D20" s="15" t="s">
        <v>223</v>
      </c>
      <c r="E20" s="64">
        <v>0.13</v>
      </c>
      <c r="F20" s="64">
        <v>0.2</v>
      </c>
      <c r="G20" s="63">
        <f t="shared" si="0"/>
        <v>0</v>
      </c>
      <c r="H20" s="94" t="s">
        <v>162</v>
      </c>
    </row>
    <row r="21" spans="1:8" s="3" customFormat="1" ht="39.950000000000003" customHeight="1">
      <c r="A21" s="92" t="s">
        <v>162</v>
      </c>
      <c r="B21" s="93" t="s">
        <v>162</v>
      </c>
      <c r="C21" s="93" t="s">
        <v>162</v>
      </c>
      <c r="D21" s="15" t="s">
        <v>186</v>
      </c>
      <c r="E21" s="64">
        <v>7.0000000000000007E-2</v>
      </c>
      <c r="F21" s="64">
        <v>0.1</v>
      </c>
      <c r="G21" s="63">
        <f t="shared" si="0"/>
        <v>0</v>
      </c>
      <c r="H21" s="94" t="s">
        <v>162</v>
      </c>
    </row>
    <row r="22" spans="1:8" s="3" customFormat="1" ht="39.950000000000003" customHeight="1">
      <c r="A22" s="92" t="s">
        <v>162</v>
      </c>
      <c r="B22" s="93" t="s">
        <v>162</v>
      </c>
      <c r="C22" s="93" t="s">
        <v>307</v>
      </c>
      <c r="D22" s="15" t="s">
        <v>308</v>
      </c>
      <c r="E22" s="64">
        <v>13</v>
      </c>
      <c r="F22" s="64">
        <v>20</v>
      </c>
      <c r="G22" s="63">
        <f t="shared" si="0"/>
        <v>0</v>
      </c>
      <c r="H22" s="94" t="s">
        <v>537</v>
      </c>
    </row>
    <row r="23" spans="1:8" s="3" customFormat="1" ht="39.950000000000003" customHeight="1">
      <c r="A23" s="92" t="s">
        <v>162</v>
      </c>
      <c r="B23" s="93" t="s">
        <v>162</v>
      </c>
      <c r="C23" s="93" t="s">
        <v>162</v>
      </c>
      <c r="D23" s="15" t="s">
        <v>237</v>
      </c>
      <c r="E23" s="64">
        <v>1.3</v>
      </c>
      <c r="F23" s="64">
        <v>2</v>
      </c>
      <c r="G23" s="63">
        <f t="shared" si="0"/>
        <v>0</v>
      </c>
      <c r="H23" s="94" t="s">
        <v>162</v>
      </c>
    </row>
    <row r="24" spans="1:8" s="3" customFormat="1" ht="39.950000000000003" customHeight="1">
      <c r="A24" s="92" t="s">
        <v>162</v>
      </c>
      <c r="B24" s="93" t="s">
        <v>162</v>
      </c>
      <c r="C24" s="93" t="s">
        <v>162</v>
      </c>
      <c r="D24" s="15" t="s">
        <v>206</v>
      </c>
      <c r="E24" s="64">
        <v>1.3</v>
      </c>
      <c r="F24" s="64">
        <v>2</v>
      </c>
      <c r="G24" s="63">
        <f t="shared" si="0"/>
        <v>0</v>
      </c>
      <c r="H24" s="94" t="s">
        <v>162</v>
      </c>
    </row>
    <row r="25" spans="1:8" s="3" customFormat="1" ht="39.950000000000003" customHeight="1">
      <c r="A25" s="92" t="s">
        <v>162</v>
      </c>
      <c r="B25" s="93" t="s">
        <v>162</v>
      </c>
      <c r="C25" s="93" t="s">
        <v>162</v>
      </c>
      <c r="D25" s="15" t="s">
        <v>236</v>
      </c>
      <c r="E25" s="64">
        <v>1.3</v>
      </c>
      <c r="F25" s="64">
        <v>2</v>
      </c>
      <c r="G25" s="63">
        <f t="shared" si="0"/>
        <v>0</v>
      </c>
      <c r="H25" s="94" t="s">
        <v>162</v>
      </c>
    </row>
    <row r="26" spans="1:8" s="3" customFormat="1" ht="39.950000000000003" customHeight="1">
      <c r="A26" s="92" t="s">
        <v>162</v>
      </c>
      <c r="B26" s="93" t="s">
        <v>162</v>
      </c>
      <c r="C26" s="93" t="s">
        <v>162</v>
      </c>
      <c r="D26" s="15" t="s">
        <v>181</v>
      </c>
      <c r="E26" s="64">
        <v>0.33</v>
      </c>
      <c r="F26" s="64">
        <v>0.5</v>
      </c>
      <c r="G26" s="63">
        <f t="shared" si="0"/>
        <v>0</v>
      </c>
      <c r="H26" s="94" t="s">
        <v>162</v>
      </c>
    </row>
    <row r="27" spans="1:8" s="3" customFormat="1" ht="39.950000000000003" customHeight="1">
      <c r="A27" s="92" t="s">
        <v>162</v>
      </c>
      <c r="B27" s="93" t="s">
        <v>162</v>
      </c>
      <c r="C27" s="93" t="s">
        <v>162</v>
      </c>
      <c r="D27" s="15" t="s">
        <v>164</v>
      </c>
      <c r="E27" s="64">
        <v>0.33</v>
      </c>
      <c r="F27" s="64">
        <v>0.5</v>
      </c>
      <c r="G27" s="63">
        <f t="shared" si="0"/>
        <v>0</v>
      </c>
      <c r="H27" s="94" t="s">
        <v>162</v>
      </c>
    </row>
    <row r="28" spans="1:8" s="3" customFormat="1" ht="39.950000000000003" customHeight="1">
      <c r="A28" s="92" t="s">
        <v>162</v>
      </c>
      <c r="B28" s="93" t="s">
        <v>162</v>
      </c>
      <c r="C28" s="93" t="s">
        <v>162</v>
      </c>
      <c r="D28" s="15" t="s">
        <v>179</v>
      </c>
      <c r="E28" s="64">
        <v>0.13</v>
      </c>
      <c r="F28" s="64">
        <v>0.2</v>
      </c>
      <c r="G28" s="63">
        <f t="shared" si="0"/>
        <v>0</v>
      </c>
      <c r="H28" s="94" t="s">
        <v>162</v>
      </c>
    </row>
    <row r="29" spans="1:8" s="3" customFormat="1" ht="39.950000000000003" customHeight="1">
      <c r="A29" s="92" t="s">
        <v>162</v>
      </c>
      <c r="B29" s="93" t="s">
        <v>162</v>
      </c>
      <c r="C29" s="93" t="s">
        <v>309</v>
      </c>
      <c r="D29" s="15" t="s">
        <v>310</v>
      </c>
      <c r="E29" s="64">
        <v>29.25</v>
      </c>
      <c r="F29" s="64">
        <v>45</v>
      </c>
      <c r="G29" s="63">
        <f t="shared" si="0"/>
        <v>0</v>
      </c>
      <c r="H29" s="94" t="s">
        <v>614</v>
      </c>
    </row>
    <row r="30" spans="1:8" s="3" customFormat="1" ht="39.950000000000003" customHeight="1">
      <c r="A30" s="92" t="s">
        <v>162</v>
      </c>
      <c r="B30" s="93" t="s">
        <v>162</v>
      </c>
      <c r="C30" s="93" t="s">
        <v>162</v>
      </c>
      <c r="D30" s="15" t="s">
        <v>587</v>
      </c>
      <c r="E30" s="64">
        <v>6.5</v>
      </c>
      <c r="F30" s="64">
        <v>10</v>
      </c>
      <c r="G30" s="63">
        <f t="shared" si="0"/>
        <v>0</v>
      </c>
      <c r="H30" s="94" t="s">
        <v>162</v>
      </c>
    </row>
    <row r="31" spans="1:8" s="3" customFormat="1" ht="39.950000000000003" customHeight="1">
      <c r="A31" s="92" t="s">
        <v>162</v>
      </c>
      <c r="B31" s="93" t="s">
        <v>162</v>
      </c>
      <c r="C31" s="93" t="s">
        <v>162</v>
      </c>
      <c r="D31" s="15" t="s">
        <v>172</v>
      </c>
      <c r="E31" s="64">
        <v>3.25</v>
      </c>
      <c r="F31" s="64">
        <v>5</v>
      </c>
      <c r="G31" s="63">
        <f t="shared" si="0"/>
        <v>0</v>
      </c>
      <c r="H31" s="94" t="s">
        <v>162</v>
      </c>
    </row>
    <row r="32" spans="1:8" s="3" customFormat="1" ht="39.950000000000003" customHeight="1">
      <c r="A32" s="92" t="s">
        <v>162</v>
      </c>
      <c r="B32" s="93" t="s">
        <v>162</v>
      </c>
      <c r="C32" s="93" t="s">
        <v>162</v>
      </c>
      <c r="D32" s="15" t="s">
        <v>240</v>
      </c>
      <c r="E32" s="64">
        <v>3.25</v>
      </c>
      <c r="F32" s="64">
        <v>5</v>
      </c>
      <c r="G32" s="63">
        <f t="shared" si="0"/>
        <v>0</v>
      </c>
      <c r="H32" s="94" t="s">
        <v>162</v>
      </c>
    </row>
    <row r="33" spans="1:8" s="3" customFormat="1" ht="39.950000000000003" customHeight="1">
      <c r="A33" s="92" t="s">
        <v>162</v>
      </c>
      <c r="B33" s="93" t="s">
        <v>162</v>
      </c>
      <c r="C33" s="93" t="s">
        <v>162</v>
      </c>
      <c r="D33" s="15" t="s">
        <v>224</v>
      </c>
      <c r="E33" s="64">
        <v>3.25</v>
      </c>
      <c r="F33" s="64">
        <v>5</v>
      </c>
      <c r="G33" s="63">
        <f t="shared" si="0"/>
        <v>0</v>
      </c>
      <c r="H33" s="94" t="s">
        <v>162</v>
      </c>
    </row>
    <row r="34" spans="1:8" s="3" customFormat="1" ht="39.950000000000003" customHeight="1">
      <c r="A34" s="92" t="s">
        <v>162</v>
      </c>
      <c r="B34" s="93" t="s">
        <v>162</v>
      </c>
      <c r="C34" s="93" t="s">
        <v>162</v>
      </c>
      <c r="D34" s="15" t="s">
        <v>311</v>
      </c>
      <c r="E34" s="64">
        <v>3.25</v>
      </c>
      <c r="F34" s="64">
        <v>5</v>
      </c>
      <c r="G34" s="63">
        <f t="shared" si="0"/>
        <v>0</v>
      </c>
      <c r="H34" s="94" t="s">
        <v>162</v>
      </c>
    </row>
    <row r="35" spans="1:8" s="3" customFormat="1" ht="39.950000000000003" customHeight="1">
      <c r="A35" s="92" t="s">
        <v>162</v>
      </c>
      <c r="B35" s="93" t="s">
        <v>162</v>
      </c>
      <c r="C35" s="93" t="s">
        <v>162</v>
      </c>
      <c r="D35" s="15" t="s">
        <v>222</v>
      </c>
      <c r="E35" s="64">
        <v>0.65</v>
      </c>
      <c r="F35" s="64">
        <v>1</v>
      </c>
      <c r="G35" s="63">
        <f t="shared" si="0"/>
        <v>0</v>
      </c>
      <c r="H35" s="94" t="s">
        <v>162</v>
      </c>
    </row>
    <row r="36" spans="1:8" s="3" customFormat="1" ht="39.950000000000003" customHeight="1">
      <c r="A36" s="92" t="s">
        <v>162</v>
      </c>
      <c r="B36" s="93" t="s">
        <v>162</v>
      </c>
      <c r="C36" s="93" t="s">
        <v>162</v>
      </c>
      <c r="D36" s="15" t="s">
        <v>181</v>
      </c>
      <c r="E36" s="64">
        <v>0.33</v>
      </c>
      <c r="F36" s="64">
        <v>0.5</v>
      </c>
      <c r="G36" s="63">
        <f t="shared" si="0"/>
        <v>0</v>
      </c>
      <c r="H36" s="94" t="s">
        <v>162</v>
      </c>
    </row>
    <row r="37" spans="1:8" s="3" customFormat="1" ht="39.950000000000003" customHeight="1">
      <c r="A37" s="92" t="s">
        <v>162</v>
      </c>
      <c r="B37" s="93" t="s">
        <v>162</v>
      </c>
      <c r="C37" s="93" t="s">
        <v>162</v>
      </c>
      <c r="D37" s="15" t="s">
        <v>312</v>
      </c>
      <c r="E37" s="64">
        <v>0.33</v>
      </c>
      <c r="F37" s="64">
        <v>0.5</v>
      </c>
      <c r="G37" s="63">
        <f t="shared" si="0"/>
        <v>0</v>
      </c>
      <c r="H37" s="94" t="s">
        <v>162</v>
      </c>
    </row>
    <row r="38" spans="1:8" s="3" customFormat="1" ht="39.950000000000003" customHeight="1">
      <c r="A38" s="92" t="s">
        <v>162</v>
      </c>
      <c r="B38" s="93" t="s">
        <v>162</v>
      </c>
      <c r="C38" s="93" t="s">
        <v>162</v>
      </c>
      <c r="D38" s="15" t="s">
        <v>174</v>
      </c>
      <c r="E38" s="64">
        <v>7.0000000000000007E-2</v>
      </c>
      <c r="F38" s="64">
        <v>0.1</v>
      </c>
      <c r="G38" s="63">
        <f t="shared" si="0"/>
        <v>0</v>
      </c>
      <c r="H38" s="94" t="s">
        <v>162</v>
      </c>
    </row>
    <row r="39" spans="1:8" s="3" customFormat="1" ht="39.950000000000003" customHeight="1">
      <c r="A39" s="92" t="s">
        <v>162</v>
      </c>
      <c r="B39" s="93" t="s">
        <v>162</v>
      </c>
      <c r="C39" s="52" t="s">
        <v>187</v>
      </c>
      <c r="D39" s="15" t="s">
        <v>188</v>
      </c>
      <c r="E39" s="64">
        <v>13</v>
      </c>
      <c r="F39" s="64">
        <v>20</v>
      </c>
      <c r="G39" s="63">
        <f t="shared" si="0"/>
        <v>0</v>
      </c>
      <c r="H39" s="51" t="s">
        <v>189</v>
      </c>
    </row>
    <row r="40" spans="1:8" s="3" customFormat="1" ht="39.950000000000003" customHeight="1">
      <c r="A40" s="92" t="s">
        <v>162</v>
      </c>
      <c r="B40" s="93" t="s">
        <v>190</v>
      </c>
      <c r="C40" s="52" t="s">
        <v>313</v>
      </c>
      <c r="D40" s="15" t="s">
        <v>314</v>
      </c>
      <c r="E40" s="64">
        <v>32.5</v>
      </c>
      <c r="F40" s="64">
        <v>50</v>
      </c>
      <c r="G40" s="63">
        <f t="shared" si="0"/>
        <v>0</v>
      </c>
      <c r="H40" s="51" t="s">
        <v>189</v>
      </c>
    </row>
    <row r="41" spans="1:8" s="3" customFormat="1" ht="39.950000000000003" customHeight="1">
      <c r="A41" s="92" t="s">
        <v>162</v>
      </c>
      <c r="B41" s="93" t="s">
        <v>162</v>
      </c>
      <c r="C41" s="52" t="s">
        <v>193</v>
      </c>
      <c r="D41" s="15" t="s">
        <v>194</v>
      </c>
      <c r="E41" s="64">
        <v>97.5</v>
      </c>
      <c r="F41" s="64">
        <v>150</v>
      </c>
      <c r="G41" s="63">
        <f t="shared" si="0"/>
        <v>0</v>
      </c>
      <c r="H41" s="51" t="s">
        <v>189</v>
      </c>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9:C38"/>
    <mergeCell ref="H29:H38"/>
    <mergeCell ref="B40:B41"/>
    <mergeCell ref="H6:H7"/>
    <mergeCell ref="A8:A41"/>
    <mergeCell ref="B8:B11"/>
    <mergeCell ref="C8:C11"/>
    <mergeCell ref="H8:H11"/>
    <mergeCell ref="B12:B39"/>
    <mergeCell ref="C12:C21"/>
    <mergeCell ref="H12:H21"/>
    <mergeCell ref="C22:C28"/>
    <mergeCell ref="H22:H28"/>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4"/>
  <sheetViews>
    <sheetView showGridLines="0" view="pageBreakPreview" topLeftCell="A18" zoomScale="70" zoomScaleNormal="70" zoomScaleSheetLayoutView="70" workbookViewId="0">
      <selection activeCell="H25" sqref="H25:H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315</v>
      </c>
      <c r="B8" s="93" t="s">
        <v>159</v>
      </c>
      <c r="C8" s="113" t="s">
        <v>597</v>
      </c>
      <c r="D8" s="15" t="s">
        <v>194</v>
      </c>
      <c r="E8" s="64">
        <v>65</v>
      </c>
      <c r="F8" s="64">
        <v>100</v>
      </c>
      <c r="G8" s="63">
        <f t="shared" ref="G8:G46" si="0">($C$3*E8)+($C$4*F8)</f>
        <v>0</v>
      </c>
      <c r="H8" s="94" t="s">
        <v>598</v>
      </c>
    </row>
    <row r="9" spans="1:8" s="3" customFormat="1" ht="39.950000000000003" customHeight="1">
      <c r="A9" s="92" t="s">
        <v>162</v>
      </c>
      <c r="B9" s="93" t="s">
        <v>162</v>
      </c>
      <c r="C9" s="93" t="s">
        <v>162</v>
      </c>
      <c r="D9" s="15" t="s">
        <v>316</v>
      </c>
      <c r="E9" s="64">
        <v>13</v>
      </c>
      <c r="F9" s="64">
        <v>20</v>
      </c>
      <c r="G9" s="63">
        <f t="shared" si="0"/>
        <v>0</v>
      </c>
      <c r="H9" s="94" t="s">
        <v>162</v>
      </c>
    </row>
    <row r="10" spans="1:8" s="3" customFormat="1" ht="39.950000000000003" customHeight="1">
      <c r="A10" s="92" t="s">
        <v>162</v>
      </c>
      <c r="B10" s="93" t="s">
        <v>162</v>
      </c>
      <c r="C10" s="93" t="s">
        <v>162</v>
      </c>
      <c r="D10" s="15" t="s">
        <v>317</v>
      </c>
      <c r="E10" s="64">
        <v>6.5</v>
      </c>
      <c r="F10" s="64">
        <v>10</v>
      </c>
      <c r="G10" s="63">
        <f t="shared" si="0"/>
        <v>0</v>
      </c>
      <c r="H10" s="94" t="s">
        <v>162</v>
      </c>
    </row>
    <row r="11" spans="1:8" s="3" customFormat="1" ht="39.950000000000003" customHeight="1">
      <c r="A11" s="92" t="s">
        <v>162</v>
      </c>
      <c r="B11" s="93" t="s">
        <v>162</v>
      </c>
      <c r="C11" s="93" t="s">
        <v>162</v>
      </c>
      <c r="D11" s="15" t="s">
        <v>291</v>
      </c>
      <c r="E11" s="64">
        <v>3.25</v>
      </c>
      <c r="F11" s="64">
        <v>5</v>
      </c>
      <c r="G11" s="63">
        <f t="shared" si="0"/>
        <v>0</v>
      </c>
      <c r="H11" s="94" t="s">
        <v>162</v>
      </c>
    </row>
    <row r="12" spans="1:8" s="3" customFormat="1" ht="39.950000000000003" customHeight="1">
      <c r="A12" s="92" t="s">
        <v>162</v>
      </c>
      <c r="B12" s="93" t="s">
        <v>162</v>
      </c>
      <c r="C12" s="93" t="s">
        <v>162</v>
      </c>
      <c r="D12" s="15" t="s">
        <v>318</v>
      </c>
      <c r="E12" s="64">
        <v>1.3</v>
      </c>
      <c r="F12" s="64">
        <v>2</v>
      </c>
      <c r="G12" s="63">
        <f t="shared" si="0"/>
        <v>0</v>
      </c>
      <c r="H12" s="94" t="s">
        <v>162</v>
      </c>
    </row>
    <row r="13" spans="1:8" s="3" customFormat="1" ht="39.950000000000003" customHeight="1">
      <c r="A13" s="92" t="s">
        <v>162</v>
      </c>
      <c r="B13" s="93" t="s">
        <v>162</v>
      </c>
      <c r="C13" s="93" t="s">
        <v>162</v>
      </c>
      <c r="D13" s="15" t="s">
        <v>165</v>
      </c>
      <c r="E13" s="64">
        <v>7.0000000000000007E-2</v>
      </c>
      <c r="F13" s="64">
        <v>0.1</v>
      </c>
      <c r="G13" s="63">
        <f t="shared" si="0"/>
        <v>0</v>
      </c>
      <c r="H13" s="94" t="s">
        <v>162</v>
      </c>
    </row>
    <row r="14" spans="1:8" s="3" customFormat="1" ht="39.950000000000003" customHeight="1">
      <c r="A14" s="92"/>
      <c r="B14" s="110" t="s">
        <v>166</v>
      </c>
      <c r="C14" s="52" t="s">
        <v>198</v>
      </c>
      <c r="D14" s="15" t="s">
        <v>168</v>
      </c>
      <c r="E14" s="64">
        <v>35.75</v>
      </c>
      <c r="F14" s="64">
        <v>0</v>
      </c>
      <c r="G14" s="63">
        <f t="shared" si="0"/>
        <v>0</v>
      </c>
      <c r="H14" s="51" t="s">
        <v>199</v>
      </c>
    </row>
    <row r="15" spans="1:8" s="3" customFormat="1" ht="39.950000000000003" customHeight="1">
      <c r="A15" s="92" t="s">
        <v>162</v>
      </c>
      <c r="B15" s="111"/>
      <c r="C15" s="93" t="s">
        <v>319</v>
      </c>
      <c r="D15" s="15" t="s">
        <v>168</v>
      </c>
      <c r="E15" s="64">
        <v>0</v>
      </c>
      <c r="F15" s="64">
        <v>50</v>
      </c>
      <c r="G15" s="63">
        <f t="shared" si="0"/>
        <v>0</v>
      </c>
      <c r="H15" s="94" t="s">
        <v>320</v>
      </c>
    </row>
    <row r="16" spans="1:8" s="3" customFormat="1" ht="39.950000000000003" customHeight="1">
      <c r="A16" s="92" t="s">
        <v>162</v>
      </c>
      <c r="B16" s="111"/>
      <c r="C16" s="93" t="s">
        <v>162</v>
      </c>
      <c r="D16" s="15" t="s">
        <v>321</v>
      </c>
      <c r="E16" s="64">
        <v>0</v>
      </c>
      <c r="F16" s="64">
        <v>5</v>
      </c>
      <c r="G16" s="63">
        <f t="shared" si="0"/>
        <v>0</v>
      </c>
      <c r="H16" s="94" t="s">
        <v>162</v>
      </c>
    </row>
    <row r="17" spans="1:8" s="3" customFormat="1" ht="39.950000000000003" customHeight="1">
      <c r="A17" s="92" t="s">
        <v>162</v>
      </c>
      <c r="B17" s="111"/>
      <c r="C17" s="93" t="s">
        <v>322</v>
      </c>
      <c r="D17" s="15" t="s">
        <v>323</v>
      </c>
      <c r="E17" s="64">
        <v>13</v>
      </c>
      <c r="F17" s="64">
        <v>20</v>
      </c>
      <c r="G17" s="63">
        <f t="shared" si="0"/>
        <v>0</v>
      </c>
      <c r="H17" s="94" t="s">
        <v>538</v>
      </c>
    </row>
    <row r="18" spans="1:8" s="3" customFormat="1" ht="39.950000000000003" customHeight="1">
      <c r="A18" s="92" t="s">
        <v>162</v>
      </c>
      <c r="B18" s="111"/>
      <c r="C18" s="93" t="s">
        <v>162</v>
      </c>
      <c r="D18" s="15" t="s">
        <v>240</v>
      </c>
      <c r="E18" s="64">
        <v>6.5</v>
      </c>
      <c r="F18" s="64">
        <v>10</v>
      </c>
      <c r="G18" s="63">
        <f t="shared" si="0"/>
        <v>0</v>
      </c>
      <c r="H18" s="94" t="s">
        <v>162</v>
      </c>
    </row>
    <row r="19" spans="1:8" s="3" customFormat="1" ht="39.950000000000003" customHeight="1">
      <c r="A19" s="92" t="s">
        <v>162</v>
      </c>
      <c r="B19" s="111"/>
      <c r="C19" s="93" t="s">
        <v>162</v>
      </c>
      <c r="D19" s="15" t="s">
        <v>204</v>
      </c>
      <c r="E19" s="64">
        <v>3.25</v>
      </c>
      <c r="F19" s="64">
        <v>5</v>
      </c>
      <c r="G19" s="63">
        <f t="shared" si="0"/>
        <v>0</v>
      </c>
      <c r="H19" s="94" t="s">
        <v>162</v>
      </c>
    </row>
    <row r="20" spans="1:8" s="3" customFormat="1" ht="39.950000000000003" customHeight="1">
      <c r="A20" s="92" t="s">
        <v>162</v>
      </c>
      <c r="B20" s="111"/>
      <c r="C20" s="93" t="s">
        <v>162</v>
      </c>
      <c r="D20" s="15" t="s">
        <v>324</v>
      </c>
      <c r="E20" s="64">
        <v>1.95</v>
      </c>
      <c r="F20" s="64">
        <v>3</v>
      </c>
      <c r="G20" s="63">
        <f t="shared" si="0"/>
        <v>0</v>
      </c>
      <c r="H20" s="94" t="s">
        <v>162</v>
      </c>
    </row>
    <row r="21" spans="1:8" s="3" customFormat="1" ht="39.950000000000003" customHeight="1">
      <c r="A21" s="92" t="s">
        <v>162</v>
      </c>
      <c r="B21" s="111"/>
      <c r="C21" s="93" t="s">
        <v>162</v>
      </c>
      <c r="D21" s="15" t="s">
        <v>237</v>
      </c>
      <c r="E21" s="64">
        <v>0.65</v>
      </c>
      <c r="F21" s="64">
        <v>1</v>
      </c>
      <c r="G21" s="63">
        <f t="shared" si="0"/>
        <v>0</v>
      </c>
      <c r="H21" s="94" t="s">
        <v>162</v>
      </c>
    </row>
    <row r="22" spans="1:8" s="3" customFormat="1" ht="39.950000000000003" customHeight="1">
      <c r="A22" s="92" t="s">
        <v>162</v>
      </c>
      <c r="B22" s="111"/>
      <c r="C22" s="93" t="s">
        <v>162</v>
      </c>
      <c r="D22" s="15" t="s">
        <v>206</v>
      </c>
      <c r="E22" s="64">
        <v>0.65</v>
      </c>
      <c r="F22" s="64">
        <v>1</v>
      </c>
      <c r="G22" s="63">
        <f t="shared" si="0"/>
        <v>0</v>
      </c>
      <c r="H22" s="94" t="s">
        <v>162</v>
      </c>
    </row>
    <row r="23" spans="1:8" s="3" customFormat="1" ht="39.950000000000003" customHeight="1">
      <c r="A23" s="92" t="s">
        <v>162</v>
      </c>
      <c r="B23" s="111"/>
      <c r="C23" s="93" t="s">
        <v>162</v>
      </c>
      <c r="D23" s="15" t="s">
        <v>164</v>
      </c>
      <c r="E23" s="64">
        <v>0.33</v>
      </c>
      <c r="F23" s="64">
        <v>0.5</v>
      </c>
      <c r="G23" s="63">
        <f t="shared" si="0"/>
        <v>0</v>
      </c>
      <c r="H23" s="94" t="s">
        <v>162</v>
      </c>
    </row>
    <row r="24" spans="1:8" s="3" customFormat="1" ht="39.950000000000003" customHeight="1">
      <c r="A24" s="92" t="s">
        <v>162</v>
      </c>
      <c r="B24" s="111"/>
      <c r="C24" s="93" t="s">
        <v>162</v>
      </c>
      <c r="D24" s="15" t="s">
        <v>179</v>
      </c>
      <c r="E24" s="64">
        <v>0.13</v>
      </c>
      <c r="F24" s="64">
        <v>0.2</v>
      </c>
      <c r="G24" s="63">
        <f t="shared" si="0"/>
        <v>0</v>
      </c>
      <c r="H24" s="94" t="s">
        <v>162</v>
      </c>
    </row>
    <row r="25" spans="1:8" s="3" customFormat="1" ht="39.950000000000003" customHeight="1">
      <c r="A25" s="92" t="s">
        <v>162</v>
      </c>
      <c r="B25" s="111"/>
      <c r="C25" s="93" t="s">
        <v>325</v>
      </c>
      <c r="D25" s="15" t="s">
        <v>292</v>
      </c>
      <c r="E25" s="64">
        <v>26</v>
      </c>
      <c r="F25" s="64">
        <v>40</v>
      </c>
      <c r="G25" s="63">
        <f t="shared" si="0"/>
        <v>0</v>
      </c>
      <c r="H25" s="94" t="s">
        <v>615</v>
      </c>
    </row>
    <row r="26" spans="1:8" s="3" customFormat="1" ht="39.950000000000003" customHeight="1">
      <c r="A26" s="92" t="s">
        <v>162</v>
      </c>
      <c r="B26" s="111"/>
      <c r="C26" s="93" t="s">
        <v>162</v>
      </c>
      <c r="D26" s="15" t="s">
        <v>177</v>
      </c>
      <c r="E26" s="64">
        <v>3.25</v>
      </c>
      <c r="F26" s="64">
        <v>5</v>
      </c>
      <c r="G26" s="63">
        <f t="shared" si="0"/>
        <v>0</v>
      </c>
      <c r="H26" s="94" t="s">
        <v>162</v>
      </c>
    </row>
    <row r="27" spans="1:8" s="3" customFormat="1" ht="39.950000000000003" customHeight="1">
      <c r="A27" s="92" t="s">
        <v>162</v>
      </c>
      <c r="B27" s="111"/>
      <c r="C27" s="93" t="s">
        <v>162</v>
      </c>
      <c r="D27" s="15" t="s">
        <v>219</v>
      </c>
      <c r="E27" s="64">
        <v>1.95</v>
      </c>
      <c r="F27" s="64">
        <v>3</v>
      </c>
      <c r="G27" s="63">
        <f t="shared" si="0"/>
        <v>0</v>
      </c>
      <c r="H27" s="94" t="s">
        <v>162</v>
      </c>
    </row>
    <row r="28" spans="1:8" s="3" customFormat="1" ht="39.950000000000003" customHeight="1">
      <c r="A28" s="92" t="s">
        <v>162</v>
      </c>
      <c r="B28" s="111"/>
      <c r="C28" s="93" t="s">
        <v>162</v>
      </c>
      <c r="D28" s="15" t="s">
        <v>236</v>
      </c>
      <c r="E28" s="64">
        <v>1.95</v>
      </c>
      <c r="F28" s="64">
        <v>3</v>
      </c>
      <c r="G28" s="63">
        <f t="shared" si="0"/>
        <v>0</v>
      </c>
      <c r="H28" s="94" t="s">
        <v>162</v>
      </c>
    </row>
    <row r="29" spans="1:8" s="3" customFormat="1" ht="39.950000000000003" customHeight="1">
      <c r="A29" s="92" t="s">
        <v>162</v>
      </c>
      <c r="B29" s="111"/>
      <c r="C29" s="93" t="s">
        <v>162</v>
      </c>
      <c r="D29" s="15" t="s">
        <v>172</v>
      </c>
      <c r="E29" s="64">
        <v>1.3</v>
      </c>
      <c r="F29" s="64">
        <v>2</v>
      </c>
      <c r="G29" s="63">
        <f t="shared" si="0"/>
        <v>0</v>
      </c>
      <c r="H29" s="94" t="s">
        <v>162</v>
      </c>
    </row>
    <row r="30" spans="1:8" s="3" customFormat="1" ht="39.950000000000003" customHeight="1">
      <c r="A30" s="92" t="s">
        <v>162</v>
      </c>
      <c r="B30" s="111"/>
      <c r="C30" s="93" t="s">
        <v>162</v>
      </c>
      <c r="D30" s="15" t="s">
        <v>224</v>
      </c>
      <c r="E30" s="64">
        <v>1.3</v>
      </c>
      <c r="F30" s="64">
        <v>2</v>
      </c>
      <c r="G30" s="63">
        <f t="shared" si="0"/>
        <v>0</v>
      </c>
      <c r="H30" s="94" t="s">
        <v>162</v>
      </c>
    </row>
    <row r="31" spans="1:8" s="3" customFormat="1" ht="39.950000000000003" customHeight="1">
      <c r="A31" s="92" t="s">
        <v>162</v>
      </c>
      <c r="B31" s="111"/>
      <c r="C31" s="93" t="s">
        <v>162</v>
      </c>
      <c r="D31" s="15" t="s">
        <v>326</v>
      </c>
      <c r="E31" s="64">
        <v>0.65</v>
      </c>
      <c r="F31" s="64">
        <v>1</v>
      </c>
      <c r="G31" s="63">
        <f t="shared" si="0"/>
        <v>0</v>
      </c>
      <c r="H31" s="94" t="s">
        <v>162</v>
      </c>
    </row>
    <row r="32" spans="1:8" s="3" customFormat="1" ht="39.950000000000003" customHeight="1">
      <c r="A32" s="92" t="s">
        <v>162</v>
      </c>
      <c r="B32" s="111"/>
      <c r="C32" s="93" t="s">
        <v>162</v>
      </c>
      <c r="D32" s="15" t="s">
        <v>587</v>
      </c>
      <c r="E32" s="64">
        <v>0.65</v>
      </c>
      <c r="F32" s="64">
        <v>1</v>
      </c>
      <c r="G32" s="63">
        <f t="shared" si="0"/>
        <v>0</v>
      </c>
      <c r="H32" s="94" t="s">
        <v>162</v>
      </c>
    </row>
    <row r="33" spans="1:8" s="3" customFormat="1" ht="39.950000000000003" customHeight="1">
      <c r="A33" s="92" t="s">
        <v>162</v>
      </c>
      <c r="B33" s="111"/>
      <c r="C33" s="93" t="s">
        <v>162</v>
      </c>
      <c r="D33" s="15" t="s">
        <v>181</v>
      </c>
      <c r="E33" s="64">
        <v>0.33</v>
      </c>
      <c r="F33" s="64">
        <v>0.5</v>
      </c>
      <c r="G33" s="63">
        <f t="shared" si="0"/>
        <v>0</v>
      </c>
      <c r="H33" s="94" t="s">
        <v>162</v>
      </c>
    </row>
    <row r="34" spans="1:8" s="3" customFormat="1" ht="39.950000000000003" customHeight="1">
      <c r="A34" s="92" t="s">
        <v>162</v>
      </c>
      <c r="B34" s="111"/>
      <c r="C34" s="93" t="s">
        <v>162</v>
      </c>
      <c r="D34" s="15" t="s">
        <v>174</v>
      </c>
      <c r="E34" s="64">
        <v>7.0000000000000007E-2</v>
      </c>
      <c r="F34" s="64">
        <v>0.1</v>
      </c>
      <c r="G34" s="63">
        <f t="shared" si="0"/>
        <v>0</v>
      </c>
      <c r="H34" s="94" t="s">
        <v>162</v>
      </c>
    </row>
    <row r="35" spans="1:8" s="3" customFormat="1" ht="39.950000000000003" customHeight="1">
      <c r="A35" s="92" t="s">
        <v>162</v>
      </c>
      <c r="B35" s="111"/>
      <c r="C35" s="93" t="s">
        <v>162</v>
      </c>
      <c r="D35" s="15" t="s">
        <v>186</v>
      </c>
      <c r="E35" s="64">
        <v>7.0000000000000007E-2</v>
      </c>
      <c r="F35" s="64">
        <v>0.1</v>
      </c>
      <c r="G35" s="63">
        <f t="shared" si="0"/>
        <v>0</v>
      </c>
      <c r="H35" s="94" t="s">
        <v>162</v>
      </c>
    </row>
    <row r="36" spans="1:8" s="3" customFormat="1" ht="39.950000000000003" customHeight="1">
      <c r="A36" s="92" t="s">
        <v>162</v>
      </c>
      <c r="B36" s="111"/>
      <c r="C36" s="93" t="s">
        <v>327</v>
      </c>
      <c r="D36" s="15" t="s">
        <v>328</v>
      </c>
      <c r="E36" s="64">
        <v>13</v>
      </c>
      <c r="F36" s="64">
        <v>20</v>
      </c>
      <c r="G36" s="63">
        <f t="shared" si="0"/>
        <v>0</v>
      </c>
      <c r="H36" s="94" t="s">
        <v>539</v>
      </c>
    </row>
    <row r="37" spans="1:8" s="3" customFormat="1" ht="39.950000000000003" customHeight="1">
      <c r="A37" s="92" t="s">
        <v>162</v>
      </c>
      <c r="B37" s="111"/>
      <c r="C37" s="93" t="s">
        <v>162</v>
      </c>
      <c r="D37" s="15" t="s">
        <v>219</v>
      </c>
      <c r="E37" s="64">
        <v>1.95</v>
      </c>
      <c r="F37" s="64">
        <v>3</v>
      </c>
      <c r="G37" s="63">
        <f t="shared" si="0"/>
        <v>0</v>
      </c>
      <c r="H37" s="94" t="s">
        <v>162</v>
      </c>
    </row>
    <row r="38" spans="1:8" s="3" customFormat="1" ht="39.950000000000003" customHeight="1">
      <c r="A38" s="92" t="s">
        <v>162</v>
      </c>
      <c r="B38" s="111"/>
      <c r="C38" s="93" t="s">
        <v>162</v>
      </c>
      <c r="D38" s="15" t="s">
        <v>180</v>
      </c>
      <c r="E38" s="64">
        <v>0.97</v>
      </c>
      <c r="F38" s="64">
        <v>1.5</v>
      </c>
      <c r="G38" s="63">
        <f t="shared" si="0"/>
        <v>0</v>
      </c>
      <c r="H38" s="94" t="s">
        <v>162</v>
      </c>
    </row>
    <row r="39" spans="1:8" s="3" customFormat="1" ht="39.950000000000003" customHeight="1">
      <c r="A39" s="92" t="s">
        <v>162</v>
      </c>
      <c r="B39" s="111"/>
      <c r="C39" s="93" t="s">
        <v>162</v>
      </c>
      <c r="D39" s="15" t="s">
        <v>237</v>
      </c>
      <c r="E39" s="64">
        <v>0.33</v>
      </c>
      <c r="F39" s="64">
        <v>0.5</v>
      </c>
      <c r="G39" s="63">
        <f t="shared" si="0"/>
        <v>0</v>
      </c>
      <c r="H39" s="94" t="s">
        <v>162</v>
      </c>
    </row>
    <row r="40" spans="1:8" s="3" customFormat="1" ht="39.950000000000003" customHeight="1">
      <c r="A40" s="92" t="s">
        <v>162</v>
      </c>
      <c r="B40" s="111"/>
      <c r="C40" s="93" t="s">
        <v>162</v>
      </c>
      <c r="D40" s="15" t="s">
        <v>181</v>
      </c>
      <c r="E40" s="64">
        <v>0.13</v>
      </c>
      <c r="F40" s="64">
        <v>0.2</v>
      </c>
      <c r="G40" s="63">
        <f t="shared" si="0"/>
        <v>0</v>
      </c>
      <c r="H40" s="94" t="s">
        <v>162</v>
      </c>
    </row>
    <row r="41" spans="1:8" s="3" customFormat="1" ht="39.950000000000003" customHeight="1">
      <c r="A41" s="92" t="s">
        <v>162</v>
      </c>
      <c r="B41" s="111"/>
      <c r="C41" s="93" t="s">
        <v>162</v>
      </c>
      <c r="D41" s="15" t="s">
        <v>164</v>
      </c>
      <c r="E41" s="64">
        <v>0.13</v>
      </c>
      <c r="F41" s="64">
        <v>0.2</v>
      </c>
      <c r="G41" s="63">
        <f t="shared" si="0"/>
        <v>0</v>
      </c>
      <c r="H41" s="94" t="s">
        <v>162</v>
      </c>
    </row>
    <row r="42" spans="1:8" s="3" customFormat="1" ht="39.950000000000003" customHeight="1">
      <c r="A42" s="92" t="s">
        <v>162</v>
      </c>
      <c r="B42" s="111"/>
      <c r="C42" s="93" t="s">
        <v>162</v>
      </c>
      <c r="D42" s="15" t="s">
        <v>174</v>
      </c>
      <c r="E42" s="64">
        <v>7.0000000000000007E-2</v>
      </c>
      <c r="F42" s="64">
        <v>0.1</v>
      </c>
      <c r="G42" s="63">
        <f t="shared" si="0"/>
        <v>0</v>
      </c>
      <c r="H42" s="94" t="s">
        <v>162</v>
      </c>
    </row>
    <row r="43" spans="1:8" s="3" customFormat="1" ht="39.950000000000003" customHeight="1">
      <c r="A43" s="92" t="s">
        <v>162</v>
      </c>
      <c r="B43" s="111"/>
      <c r="C43" s="93" t="s">
        <v>162</v>
      </c>
      <c r="D43" s="15" t="s">
        <v>262</v>
      </c>
      <c r="E43" s="64">
        <v>7.0000000000000007E-2</v>
      </c>
      <c r="F43" s="64">
        <v>0.1</v>
      </c>
      <c r="G43" s="63">
        <f t="shared" si="0"/>
        <v>0</v>
      </c>
      <c r="H43" s="94" t="s">
        <v>162</v>
      </c>
    </row>
    <row r="44" spans="1:8" s="3" customFormat="1" ht="39.950000000000003" customHeight="1">
      <c r="A44" s="92" t="s">
        <v>162</v>
      </c>
      <c r="B44" s="112"/>
      <c r="C44" s="52" t="s">
        <v>187</v>
      </c>
      <c r="D44" s="15" t="s">
        <v>188</v>
      </c>
      <c r="E44" s="64">
        <v>13</v>
      </c>
      <c r="F44" s="64">
        <v>20</v>
      </c>
      <c r="G44" s="63">
        <f t="shared" si="0"/>
        <v>0</v>
      </c>
      <c r="H44" s="51" t="s">
        <v>189</v>
      </c>
    </row>
    <row r="45" spans="1:8" s="3" customFormat="1" ht="39.950000000000003" customHeight="1">
      <c r="A45" s="92" t="s">
        <v>162</v>
      </c>
      <c r="B45" s="93" t="s">
        <v>190</v>
      </c>
      <c r="C45" s="52" t="s">
        <v>329</v>
      </c>
      <c r="D45" s="15" t="s">
        <v>330</v>
      </c>
      <c r="E45" s="64">
        <v>19.5</v>
      </c>
      <c r="F45" s="64">
        <v>30</v>
      </c>
      <c r="G45" s="63">
        <f t="shared" si="0"/>
        <v>0</v>
      </c>
      <c r="H45" s="51" t="s">
        <v>331</v>
      </c>
    </row>
    <row r="46" spans="1:8" s="3" customFormat="1" ht="39.950000000000003" customHeight="1">
      <c r="A46" s="92" t="s">
        <v>162</v>
      </c>
      <c r="B46" s="93" t="s">
        <v>162</v>
      </c>
      <c r="C46" s="52" t="s">
        <v>193</v>
      </c>
      <c r="D46" s="15" t="s">
        <v>194</v>
      </c>
      <c r="E46" s="64">
        <v>97.5</v>
      </c>
      <c r="F46" s="64">
        <v>150</v>
      </c>
      <c r="G46" s="63">
        <f t="shared" si="0"/>
        <v>0</v>
      </c>
      <c r="H46" s="51" t="s">
        <v>189</v>
      </c>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row r="74" spans="1:8" ht="18">
      <c r="A74" s="12"/>
      <c r="B74" s="12"/>
      <c r="C74" s="12"/>
      <c r="D74" s="12"/>
      <c r="E74" s="13"/>
      <c r="F74" s="13"/>
      <c r="G74" s="14"/>
      <c r="H74" s="12"/>
    </row>
  </sheetData>
  <sheetProtection formatRows="0" insertRows="0" deleteRows="0"/>
  <mergeCells count="28">
    <mergeCell ref="A1:H1"/>
    <mergeCell ref="A2:C2"/>
    <mergeCell ref="D2:G2"/>
    <mergeCell ref="H2:H4"/>
    <mergeCell ref="A3:B3"/>
    <mergeCell ref="D3:G4"/>
    <mergeCell ref="A4:B4"/>
    <mergeCell ref="H6:H7"/>
    <mergeCell ref="A8:A46"/>
    <mergeCell ref="B8:B13"/>
    <mergeCell ref="C8:C13"/>
    <mergeCell ref="H8:H13"/>
    <mergeCell ref="C15:C16"/>
    <mergeCell ref="H15:H16"/>
    <mergeCell ref="C17:C24"/>
    <mergeCell ref="H17:H24"/>
    <mergeCell ref="A6:A7"/>
    <mergeCell ref="B6:B7"/>
    <mergeCell ref="C6:C7"/>
    <mergeCell ref="D6:D7"/>
    <mergeCell ref="E6:F6"/>
    <mergeCell ref="G6:G7"/>
    <mergeCell ref="C25:C35"/>
    <mergeCell ref="H25:H35"/>
    <mergeCell ref="C36:C43"/>
    <mergeCell ref="H36:H43"/>
    <mergeCell ref="B45:B46"/>
    <mergeCell ref="B14:B44"/>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56"/>
  <sheetViews>
    <sheetView showGridLines="0" view="pageBreakPreview" topLeftCell="A6" zoomScale="70" zoomScaleNormal="70" zoomScaleSheetLayoutView="70" workbookViewId="0">
      <selection activeCell="H15" sqref="H15:H1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332</v>
      </c>
      <c r="B8" s="93" t="s">
        <v>159</v>
      </c>
      <c r="C8" s="93" t="s">
        <v>333</v>
      </c>
      <c r="D8" s="15" t="s">
        <v>168</v>
      </c>
      <c r="E8" s="64">
        <v>13</v>
      </c>
      <c r="F8" s="64">
        <v>20</v>
      </c>
      <c r="G8" s="63">
        <f t="shared" ref="G8:G28" si="0">($C$3*E8)+($C$4*F8)</f>
        <v>0</v>
      </c>
      <c r="H8" s="94" t="s">
        <v>540</v>
      </c>
    </row>
    <row r="9" spans="1:8" s="3" customFormat="1" ht="39.950000000000003" customHeight="1">
      <c r="A9" s="92" t="s">
        <v>162</v>
      </c>
      <c r="B9" s="93" t="s">
        <v>162</v>
      </c>
      <c r="C9" s="93" t="s">
        <v>162</v>
      </c>
      <c r="D9" s="15" t="s">
        <v>170</v>
      </c>
      <c r="E9" s="64">
        <v>13</v>
      </c>
      <c r="F9" s="64">
        <v>20</v>
      </c>
      <c r="G9" s="63">
        <f t="shared" si="0"/>
        <v>0</v>
      </c>
      <c r="H9" s="94" t="s">
        <v>162</v>
      </c>
    </row>
    <row r="10" spans="1:8" s="3" customFormat="1" ht="39.950000000000003" customHeight="1">
      <c r="A10" s="92" t="s">
        <v>162</v>
      </c>
      <c r="B10" s="93" t="s">
        <v>162</v>
      </c>
      <c r="C10" s="93" t="s">
        <v>162</v>
      </c>
      <c r="D10" s="15" t="s">
        <v>164</v>
      </c>
      <c r="E10" s="64">
        <v>0.33</v>
      </c>
      <c r="F10" s="64">
        <v>0.5</v>
      </c>
      <c r="G10" s="63">
        <f t="shared" si="0"/>
        <v>0</v>
      </c>
      <c r="H10" s="94" t="s">
        <v>162</v>
      </c>
    </row>
    <row r="11" spans="1:8" s="3" customFormat="1" ht="39.950000000000003" customHeight="1">
      <c r="A11" s="92" t="s">
        <v>162</v>
      </c>
      <c r="B11" s="93" t="s">
        <v>162</v>
      </c>
      <c r="C11" s="93" t="s">
        <v>162</v>
      </c>
      <c r="D11" s="15" t="s">
        <v>165</v>
      </c>
      <c r="E11" s="64">
        <v>7.0000000000000007E-2</v>
      </c>
      <c r="F11" s="64">
        <v>0.1</v>
      </c>
      <c r="G11" s="63">
        <f t="shared" si="0"/>
        <v>0</v>
      </c>
      <c r="H11" s="94" t="s">
        <v>162</v>
      </c>
    </row>
    <row r="12" spans="1:8" s="3" customFormat="1" ht="39.950000000000003" customHeight="1">
      <c r="A12" s="92"/>
      <c r="B12" s="110" t="s">
        <v>166</v>
      </c>
      <c r="C12" s="52" t="s">
        <v>198</v>
      </c>
      <c r="D12" s="15" t="s">
        <v>168</v>
      </c>
      <c r="E12" s="64">
        <v>35.75</v>
      </c>
      <c r="F12" s="64">
        <v>0</v>
      </c>
      <c r="G12" s="63">
        <f t="shared" si="0"/>
        <v>0</v>
      </c>
      <c r="H12" s="51" t="s">
        <v>199</v>
      </c>
    </row>
    <row r="13" spans="1:8" s="3" customFormat="1" ht="39.950000000000003" customHeight="1">
      <c r="A13" s="92" t="s">
        <v>162</v>
      </c>
      <c r="B13" s="111"/>
      <c r="C13" s="93" t="s">
        <v>200</v>
      </c>
      <c r="D13" s="15" t="s">
        <v>168</v>
      </c>
      <c r="E13" s="64">
        <v>0</v>
      </c>
      <c r="F13" s="64">
        <v>50</v>
      </c>
      <c r="G13" s="63">
        <f t="shared" si="0"/>
        <v>0</v>
      </c>
      <c r="H13" s="94" t="s">
        <v>201</v>
      </c>
    </row>
    <row r="14" spans="1:8" s="3" customFormat="1" ht="39.950000000000003" customHeight="1">
      <c r="A14" s="92" t="s">
        <v>162</v>
      </c>
      <c r="B14" s="111"/>
      <c r="C14" s="93" t="s">
        <v>162</v>
      </c>
      <c r="D14" s="15" t="s">
        <v>202</v>
      </c>
      <c r="E14" s="64">
        <v>0</v>
      </c>
      <c r="F14" s="64">
        <v>5</v>
      </c>
      <c r="G14" s="63">
        <f t="shared" si="0"/>
        <v>0</v>
      </c>
      <c r="H14" s="94" t="s">
        <v>162</v>
      </c>
    </row>
    <row r="15" spans="1:8" s="3" customFormat="1" ht="39.950000000000003" customHeight="1">
      <c r="A15" s="92" t="s">
        <v>162</v>
      </c>
      <c r="B15" s="111"/>
      <c r="C15" s="93" t="s">
        <v>96</v>
      </c>
      <c r="D15" s="15" t="s">
        <v>334</v>
      </c>
      <c r="E15" s="64">
        <v>13</v>
      </c>
      <c r="F15" s="64">
        <v>20</v>
      </c>
      <c r="G15" s="63">
        <f t="shared" si="0"/>
        <v>0</v>
      </c>
      <c r="H15" s="94" t="s">
        <v>599</v>
      </c>
    </row>
    <row r="16" spans="1:8" s="3" customFormat="1" ht="39.950000000000003" customHeight="1">
      <c r="A16" s="92" t="s">
        <v>162</v>
      </c>
      <c r="B16" s="111"/>
      <c r="C16" s="93" t="s">
        <v>162</v>
      </c>
      <c r="D16" s="15" t="s">
        <v>180</v>
      </c>
      <c r="E16" s="64">
        <v>1.95</v>
      </c>
      <c r="F16" s="64">
        <v>3</v>
      </c>
      <c r="G16" s="63">
        <f t="shared" si="0"/>
        <v>0</v>
      </c>
      <c r="H16" s="94" t="s">
        <v>162</v>
      </c>
    </row>
    <row r="17" spans="1:8" s="3" customFormat="1" ht="39.950000000000003" customHeight="1">
      <c r="A17" s="92" t="s">
        <v>162</v>
      </c>
      <c r="B17" s="111"/>
      <c r="C17" s="93" t="s">
        <v>162</v>
      </c>
      <c r="D17" s="15" t="s">
        <v>206</v>
      </c>
      <c r="E17" s="64">
        <v>1.3</v>
      </c>
      <c r="F17" s="64">
        <v>2</v>
      </c>
      <c r="G17" s="63">
        <f t="shared" si="0"/>
        <v>0</v>
      </c>
      <c r="H17" s="94" t="s">
        <v>162</v>
      </c>
    </row>
    <row r="18" spans="1:8" s="3" customFormat="1" ht="39.950000000000003" customHeight="1">
      <c r="A18" s="92" t="s">
        <v>162</v>
      </c>
      <c r="B18" s="111"/>
      <c r="C18" s="93" t="s">
        <v>162</v>
      </c>
      <c r="D18" s="15" t="s">
        <v>181</v>
      </c>
      <c r="E18" s="64">
        <v>0.33</v>
      </c>
      <c r="F18" s="64">
        <v>0.5</v>
      </c>
      <c r="G18" s="63">
        <f t="shared" si="0"/>
        <v>0</v>
      </c>
      <c r="H18" s="94" t="s">
        <v>162</v>
      </c>
    </row>
    <row r="19" spans="1:8" s="3" customFormat="1" ht="39.950000000000003" customHeight="1">
      <c r="A19" s="92" t="s">
        <v>162</v>
      </c>
      <c r="B19" s="111"/>
      <c r="C19" s="93" t="s">
        <v>162</v>
      </c>
      <c r="D19" s="15" t="s">
        <v>174</v>
      </c>
      <c r="E19" s="64">
        <v>0.33</v>
      </c>
      <c r="F19" s="64">
        <v>0.5</v>
      </c>
      <c r="G19" s="63">
        <f t="shared" si="0"/>
        <v>0</v>
      </c>
      <c r="H19" s="94" t="s">
        <v>162</v>
      </c>
    </row>
    <row r="20" spans="1:8" s="3" customFormat="1" ht="39.950000000000003" customHeight="1">
      <c r="A20" s="92" t="s">
        <v>162</v>
      </c>
      <c r="B20" s="111"/>
      <c r="C20" s="52" t="s">
        <v>335</v>
      </c>
      <c r="D20" s="15" t="s">
        <v>336</v>
      </c>
      <c r="E20" s="64">
        <v>32.5</v>
      </c>
      <c r="F20" s="64">
        <v>50</v>
      </c>
      <c r="G20" s="63">
        <f t="shared" si="0"/>
        <v>0</v>
      </c>
      <c r="H20" s="51" t="s">
        <v>541</v>
      </c>
    </row>
    <row r="21" spans="1:8" s="3" customFormat="1" ht="39.950000000000003" customHeight="1">
      <c r="A21" s="92" t="s">
        <v>162</v>
      </c>
      <c r="B21" s="111"/>
      <c r="C21" s="93" t="s">
        <v>337</v>
      </c>
      <c r="D21" s="15" t="s">
        <v>300</v>
      </c>
      <c r="E21" s="64">
        <v>22.75</v>
      </c>
      <c r="F21" s="64">
        <v>35</v>
      </c>
      <c r="G21" s="63">
        <f t="shared" si="0"/>
        <v>0</v>
      </c>
      <c r="H21" s="94" t="s">
        <v>542</v>
      </c>
    </row>
    <row r="22" spans="1:8" s="3" customFormat="1" ht="39.950000000000003" customHeight="1">
      <c r="A22" s="92" t="s">
        <v>162</v>
      </c>
      <c r="B22" s="111"/>
      <c r="C22" s="93" t="s">
        <v>162</v>
      </c>
      <c r="D22" s="15" t="s">
        <v>172</v>
      </c>
      <c r="E22" s="64">
        <v>1.3</v>
      </c>
      <c r="F22" s="64">
        <v>2</v>
      </c>
      <c r="G22" s="63">
        <f t="shared" si="0"/>
        <v>0</v>
      </c>
      <c r="H22" s="94" t="s">
        <v>162</v>
      </c>
    </row>
    <row r="23" spans="1:8" s="3" customFormat="1" ht="39.950000000000003" customHeight="1">
      <c r="A23" s="92" t="s">
        <v>162</v>
      </c>
      <c r="B23" s="111"/>
      <c r="C23" s="93" t="s">
        <v>162</v>
      </c>
      <c r="D23" s="15" t="s">
        <v>224</v>
      </c>
      <c r="E23" s="64">
        <v>0.65</v>
      </c>
      <c r="F23" s="64">
        <v>1</v>
      </c>
      <c r="G23" s="63">
        <f t="shared" si="0"/>
        <v>0</v>
      </c>
      <c r="H23" s="94" t="s">
        <v>162</v>
      </c>
    </row>
    <row r="24" spans="1:8" s="3" customFormat="1" ht="39.950000000000003" customHeight="1">
      <c r="A24" s="92" t="s">
        <v>162</v>
      </c>
      <c r="B24" s="111"/>
      <c r="C24" s="93" t="s">
        <v>162</v>
      </c>
      <c r="D24" s="15" t="s">
        <v>164</v>
      </c>
      <c r="E24" s="64">
        <v>0.33</v>
      </c>
      <c r="F24" s="64">
        <v>0.5</v>
      </c>
      <c r="G24" s="63">
        <f t="shared" si="0"/>
        <v>0</v>
      </c>
      <c r="H24" s="94" t="s">
        <v>162</v>
      </c>
    </row>
    <row r="25" spans="1:8" s="3" customFormat="1" ht="39.950000000000003" customHeight="1">
      <c r="A25" s="92" t="s">
        <v>162</v>
      </c>
      <c r="B25" s="111"/>
      <c r="C25" s="93" t="s">
        <v>162</v>
      </c>
      <c r="D25" s="15" t="s">
        <v>262</v>
      </c>
      <c r="E25" s="64">
        <v>0.33</v>
      </c>
      <c r="F25" s="64">
        <v>0.5</v>
      </c>
      <c r="G25" s="63">
        <f t="shared" si="0"/>
        <v>0</v>
      </c>
      <c r="H25" s="94" t="s">
        <v>162</v>
      </c>
    </row>
    <row r="26" spans="1:8" s="3" customFormat="1" ht="39.950000000000003" customHeight="1">
      <c r="A26" s="92" t="s">
        <v>162</v>
      </c>
      <c r="B26" s="112"/>
      <c r="C26" s="52" t="s">
        <v>338</v>
      </c>
      <c r="D26" s="15" t="s">
        <v>339</v>
      </c>
      <c r="E26" s="64">
        <v>13</v>
      </c>
      <c r="F26" s="64">
        <v>20</v>
      </c>
      <c r="G26" s="63">
        <f t="shared" si="0"/>
        <v>0</v>
      </c>
      <c r="H26" s="51" t="s">
        <v>189</v>
      </c>
    </row>
    <row r="27" spans="1:8" s="3" customFormat="1" ht="39.950000000000003" customHeight="1">
      <c r="A27" s="92" t="s">
        <v>162</v>
      </c>
      <c r="B27" s="93" t="s">
        <v>190</v>
      </c>
      <c r="C27" s="52" t="s">
        <v>340</v>
      </c>
      <c r="D27" s="15" t="s">
        <v>341</v>
      </c>
      <c r="E27" s="64">
        <v>32.5</v>
      </c>
      <c r="F27" s="64">
        <v>50</v>
      </c>
      <c r="G27" s="63">
        <f t="shared" si="0"/>
        <v>0</v>
      </c>
      <c r="H27" s="51" t="s">
        <v>189</v>
      </c>
    </row>
    <row r="28" spans="1:8" s="3" customFormat="1" ht="39.950000000000003" customHeight="1">
      <c r="A28" s="92" t="s">
        <v>162</v>
      </c>
      <c r="B28" s="93" t="s">
        <v>162</v>
      </c>
      <c r="C28" s="52" t="s">
        <v>193</v>
      </c>
      <c r="D28" s="15" t="s">
        <v>194</v>
      </c>
      <c r="E28" s="64">
        <v>97.5</v>
      </c>
      <c r="F28" s="64">
        <v>150</v>
      </c>
      <c r="G28" s="63">
        <f t="shared" si="0"/>
        <v>0</v>
      </c>
      <c r="H28" s="51" t="s">
        <v>189</v>
      </c>
    </row>
    <row r="29" spans="1:8" ht="18">
      <c r="A29" s="12"/>
      <c r="B29" s="12"/>
      <c r="C29" s="12"/>
      <c r="D29" s="12"/>
      <c r="E29" s="13"/>
      <c r="F29" s="13"/>
      <c r="G29" s="14"/>
      <c r="H29" s="12"/>
    </row>
    <row r="30" spans="1:8" ht="18">
      <c r="A30" s="12"/>
      <c r="B30" s="12"/>
      <c r="C30" s="12"/>
      <c r="D30" s="12"/>
      <c r="E30" s="13"/>
      <c r="F30" s="13"/>
      <c r="G30" s="14"/>
      <c r="H30" s="12"/>
    </row>
    <row r="31" spans="1:8" ht="18">
      <c r="A31" s="12"/>
      <c r="B31" s="12"/>
      <c r="C31" s="12"/>
      <c r="D31" s="12"/>
      <c r="E31" s="13"/>
      <c r="F31" s="13"/>
      <c r="G31" s="14"/>
      <c r="H31" s="12"/>
    </row>
    <row r="32" spans="1:8" ht="18">
      <c r="A32" s="12"/>
      <c r="B32" s="12"/>
      <c r="C32" s="12"/>
      <c r="D32" s="12"/>
      <c r="E32" s="13"/>
      <c r="F32" s="13"/>
      <c r="G32" s="14"/>
      <c r="H32" s="12"/>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sheetData>
  <sheetProtection formatRows="0" insertRows="0" deleteRows="0"/>
  <mergeCells count="26">
    <mergeCell ref="C6:C7"/>
    <mergeCell ref="D6:D7"/>
    <mergeCell ref="E6:F6"/>
    <mergeCell ref="A1:H1"/>
    <mergeCell ref="A2:C2"/>
    <mergeCell ref="D2:G2"/>
    <mergeCell ref="H2:H4"/>
    <mergeCell ref="A3:B3"/>
    <mergeCell ref="D3:G4"/>
    <mergeCell ref="A4:B4"/>
    <mergeCell ref="H6:H7"/>
    <mergeCell ref="G6:G7"/>
    <mergeCell ref="A6:A7"/>
    <mergeCell ref="B6:B7"/>
    <mergeCell ref="A8:A28"/>
    <mergeCell ref="B8:B11"/>
    <mergeCell ref="C8:C11"/>
    <mergeCell ref="H8:H11"/>
    <mergeCell ref="C13:C14"/>
    <mergeCell ref="H13:H14"/>
    <mergeCell ref="C15:C19"/>
    <mergeCell ref="H15:H19"/>
    <mergeCell ref="C21:C25"/>
    <mergeCell ref="H21:H25"/>
    <mergeCell ref="B27:B28"/>
    <mergeCell ref="B12:B2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60"/>
  <sheetViews>
    <sheetView showGridLines="0" view="pageBreakPreview" topLeftCell="A19" zoomScale="70" zoomScaleNormal="70" zoomScaleSheetLayoutView="70" workbookViewId="0">
      <selection activeCell="H31" sqref="H31: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342</v>
      </c>
      <c r="B8" s="93" t="s">
        <v>159</v>
      </c>
      <c r="C8" s="93" t="s">
        <v>12</v>
      </c>
      <c r="D8" s="15" t="s">
        <v>343</v>
      </c>
      <c r="E8" s="64">
        <v>6.5</v>
      </c>
      <c r="F8" s="64">
        <v>10</v>
      </c>
      <c r="G8" s="63">
        <f t="shared" ref="G8:G32" si="0">($C$3*E8)+($C$4*F8)</f>
        <v>0</v>
      </c>
      <c r="H8" s="94" t="s">
        <v>543</v>
      </c>
    </row>
    <row r="9" spans="1:8" s="3" customFormat="1" ht="39.950000000000003" customHeight="1">
      <c r="A9" s="92" t="s">
        <v>162</v>
      </c>
      <c r="B9" s="93" t="s">
        <v>162</v>
      </c>
      <c r="C9" s="93" t="s">
        <v>162</v>
      </c>
      <c r="D9" s="15" t="s">
        <v>168</v>
      </c>
      <c r="E9" s="64">
        <v>6.5</v>
      </c>
      <c r="F9" s="64">
        <v>10</v>
      </c>
      <c r="G9" s="63">
        <f t="shared" si="0"/>
        <v>0</v>
      </c>
      <c r="H9" s="94" t="s">
        <v>162</v>
      </c>
    </row>
    <row r="10" spans="1:8" s="3" customFormat="1" ht="39.950000000000003" customHeight="1">
      <c r="A10" s="92" t="s">
        <v>162</v>
      </c>
      <c r="B10" s="93" t="s">
        <v>162</v>
      </c>
      <c r="C10" s="93" t="s">
        <v>162</v>
      </c>
      <c r="D10" s="15" t="s">
        <v>165</v>
      </c>
      <c r="E10" s="64">
        <v>7.0000000000000007E-2</v>
      </c>
      <c r="F10" s="64">
        <v>0.1</v>
      </c>
      <c r="G10" s="63">
        <f t="shared" si="0"/>
        <v>0</v>
      </c>
      <c r="H10" s="94" t="s">
        <v>162</v>
      </c>
    </row>
    <row r="11" spans="1:8" s="3" customFormat="1" ht="39.950000000000003" customHeight="1">
      <c r="A11" s="92" t="s">
        <v>162</v>
      </c>
      <c r="B11" s="93" t="s">
        <v>166</v>
      </c>
      <c r="C11" s="93" t="s">
        <v>344</v>
      </c>
      <c r="D11" s="15" t="s">
        <v>168</v>
      </c>
      <c r="E11" s="64">
        <v>26</v>
      </c>
      <c r="F11" s="64">
        <v>40</v>
      </c>
      <c r="G11" s="63">
        <f t="shared" si="0"/>
        <v>0</v>
      </c>
      <c r="H11" s="94" t="s">
        <v>544</v>
      </c>
    </row>
    <row r="12" spans="1:8" s="3" customFormat="1" ht="39.950000000000003" customHeight="1">
      <c r="A12" s="92" t="s">
        <v>162</v>
      </c>
      <c r="B12" s="93" t="s">
        <v>162</v>
      </c>
      <c r="C12" s="93" t="s">
        <v>162</v>
      </c>
      <c r="D12" s="15" t="s">
        <v>345</v>
      </c>
      <c r="E12" s="64">
        <v>6.5</v>
      </c>
      <c r="F12" s="64">
        <v>10</v>
      </c>
      <c r="G12" s="63">
        <f t="shared" si="0"/>
        <v>0</v>
      </c>
      <c r="H12" s="94" t="s">
        <v>162</v>
      </c>
    </row>
    <row r="13" spans="1:8" s="3" customFormat="1" ht="39.950000000000003" customHeight="1">
      <c r="A13" s="92" t="s">
        <v>162</v>
      </c>
      <c r="B13" s="93" t="s">
        <v>162</v>
      </c>
      <c r="C13" s="93" t="s">
        <v>162</v>
      </c>
      <c r="D13" s="15" t="s">
        <v>219</v>
      </c>
      <c r="E13" s="64">
        <v>3.9</v>
      </c>
      <c r="F13" s="64">
        <v>6</v>
      </c>
      <c r="G13" s="63">
        <f t="shared" si="0"/>
        <v>0</v>
      </c>
      <c r="H13" s="94" t="s">
        <v>162</v>
      </c>
    </row>
    <row r="14" spans="1:8" s="3" customFormat="1" ht="39.950000000000003" customHeight="1">
      <c r="A14" s="92" t="s">
        <v>162</v>
      </c>
      <c r="B14" s="93" t="s">
        <v>162</v>
      </c>
      <c r="C14" s="93" t="s">
        <v>162</v>
      </c>
      <c r="D14" s="15" t="s">
        <v>587</v>
      </c>
      <c r="E14" s="64">
        <v>3.9</v>
      </c>
      <c r="F14" s="64">
        <v>6</v>
      </c>
      <c r="G14" s="63">
        <f t="shared" si="0"/>
        <v>0</v>
      </c>
      <c r="H14" s="94" t="s">
        <v>162</v>
      </c>
    </row>
    <row r="15" spans="1:8" s="3" customFormat="1" ht="39.950000000000003" customHeight="1">
      <c r="A15" s="92" t="s">
        <v>162</v>
      </c>
      <c r="B15" s="93" t="s">
        <v>162</v>
      </c>
      <c r="C15" s="93" t="s">
        <v>162</v>
      </c>
      <c r="D15" s="15" t="s">
        <v>164</v>
      </c>
      <c r="E15" s="64">
        <v>0.65</v>
      </c>
      <c r="F15" s="64">
        <v>1</v>
      </c>
      <c r="G15" s="63">
        <f t="shared" si="0"/>
        <v>0</v>
      </c>
      <c r="H15" s="94" t="s">
        <v>162</v>
      </c>
    </row>
    <row r="16" spans="1:8" s="3" customFormat="1" ht="39.950000000000003" customHeight="1">
      <c r="A16" s="92" t="s">
        <v>162</v>
      </c>
      <c r="B16" s="93" t="s">
        <v>162</v>
      </c>
      <c r="C16" s="93" t="s">
        <v>162</v>
      </c>
      <c r="D16" s="15" t="s">
        <v>262</v>
      </c>
      <c r="E16" s="64">
        <v>0.33</v>
      </c>
      <c r="F16" s="64">
        <v>0.5</v>
      </c>
      <c r="G16" s="63">
        <f t="shared" si="0"/>
        <v>0</v>
      </c>
      <c r="H16" s="94" t="s">
        <v>162</v>
      </c>
    </row>
    <row r="17" spans="1:8" s="3" customFormat="1" ht="39.950000000000003" customHeight="1">
      <c r="A17" s="92" t="s">
        <v>162</v>
      </c>
      <c r="B17" s="93" t="s">
        <v>162</v>
      </c>
      <c r="C17" s="93" t="s">
        <v>162</v>
      </c>
      <c r="D17" s="15" t="s">
        <v>174</v>
      </c>
      <c r="E17" s="64">
        <v>7.0000000000000007E-2</v>
      </c>
      <c r="F17" s="64">
        <v>0.1</v>
      </c>
      <c r="G17" s="63">
        <f t="shared" si="0"/>
        <v>0</v>
      </c>
      <c r="H17" s="94" t="s">
        <v>162</v>
      </c>
    </row>
    <row r="18" spans="1:8" s="3" customFormat="1" ht="39.950000000000003" customHeight="1">
      <c r="A18" s="92" t="s">
        <v>162</v>
      </c>
      <c r="B18" s="93" t="s">
        <v>162</v>
      </c>
      <c r="C18" s="93" t="s">
        <v>346</v>
      </c>
      <c r="D18" s="15" t="s">
        <v>347</v>
      </c>
      <c r="E18" s="64">
        <v>13</v>
      </c>
      <c r="F18" s="64">
        <v>20</v>
      </c>
      <c r="G18" s="63">
        <f t="shared" si="0"/>
        <v>0</v>
      </c>
      <c r="H18" s="94" t="s">
        <v>545</v>
      </c>
    </row>
    <row r="19" spans="1:8" s="3" customFormat="1" ht="39.950000000000003" customHeight="1">
      <c r="A19" s="92" t="s">
        <v>162</v>
      </c>
      <c r="B19" s="93" t="s">
        <v>162</v>
      </c>
      <c r="C19" s="93" t="s">
        <v>162</v>
      </c>
      <c r="D19" s="15" t="s">
        <v>348</v>
      </c>
      <c r="E19" s="64">
        <v>6.5</v>
      </c>
      <c r="F19" s="64">
        <v>10</v>
      </c>
      <c r="G19" s="63">
        <f t="shared" si="0"/>
        <v>0</v>
      </c>
      <c r="H19" s="94" t="s">
        <v>162</v>
      </c>
    </row>
    <row r="20" spans="1:8" s="3" customFormat="1" ht="39.950000000000003" customHeight="1">
      <c r="A20" s="92" t="s">
        <v>162</v>
      </c>
      <c r="B20" s="93" t="s">
        <v>162</v>
      </c>
      <c r="C20" s="93" t="s">
        <v>162</v>
      </c>
      <c r="D20" s="15" t="s">
        <v>308</v>
      </c>
      <c r="E20" s="64">
        <v>6.5</v>
      </c>
      <c r="F20" s="64">
        <v>10</v>
      </c>
      <c r="G20" s="63">
        <f t="shared" si="0"/>
        <v>0</v>
      </c>
      <c r="H20" s="94" t="s">
        <v>162</v>
      </c>
    </row>
    <row r="21" spans="1:8" s="3" customFormat="1" ht="39.950000000000003" customHeight="1">
      <c r="A21" s="92" t="s">
        <v>162</v>
      </c>
      <c r="B21" s="93" t="s">
        <v>162</v>
      </c>
      <c r="C21" s="93" t="s">
        <v>162</v>
      </c>
      <c r="D21" s="15" t="s">
        <v>236</v>
      </c>
      <c r="E21" s="64">
        <v>1.3</v>
      </c>
      <c r="F21" s="64">
        <v>2</v>
      </c>
      <c r="G21" s="63">
        <f t="shared" si="0"/>
        <v>0</v>
      </c>
      <c r="H21" s="94" t="s">
        <v>162</v>
      </c>
    </row>
    <row r="22" spans="1:8" s="3" customFormat="1" ht="39.950000000000003" customHeight="1">
      <c r="A22" s="92" t="s">
        <v>162</v>
      </c>
      <c r="B22" s="93" t="s">
        <v>162</v>
      </c>
      <c r="C22" s="93" t="s">
        <v>162</v>
      </c>
      <c r="D22" s="15" t="s">
        <v>206</v>
      </c>
      <c r="E22" s="64">
        <v>0.65</v>
      </c>
      <c r="F22" s="64">
        <v>1</v>
      </c>
      <c r="G22" s="63">
        <f t="shared" si="0"/>
        <v>0</v>
      </c>
      <c r="H22" s="94" t="s">
        <v>162</v>
      </c>
    </row>
    <row r="23" spans="1:8" s="3" customFormat="1" ht="39.950000000000003" customHeight="1">
      <c r="A23" s="92" t="s">
        <v>162</v>
      </c>
      <c r="B23" s="93" t="s">
        <v>162</v>
      </c>
      <c r="C23" s="93" t="s">
        <v>162</v>
      </c>
      <c r="D23" s="15" t="s">
        <v>181</v>
      </c>
      <c r="E23" s="64">
        <v>0.33</v>
      </c>
      <c r="F23" s="64">
        <v>0.5</v>
      </c>
      <c r="G23" s="63">
        <f t="shared" si="0"/>
        <v>0</v>
      </c>
      <c r="H23" s="94" t="s">
        <v>162</v>
      </c>
    </row>
    <row r="24" spans="1:8" s="3" customFormat="1" ht="39.950000000000003" customHeight="1">
      <c r="A24" s="92" t="s">
        <v>162</v>
      </c>
      <c r="B24" s="93" t="s">
        <v>162</v>
      </c>
      <c r="C24" s="93" t="s">
        <v>162</v>
      </c>
      <c r="D24" s="15" t="s">
        <v>179</v>
      </c>
      <c r="E24" s="64">
        <v>0.13</v>
      </c>
      <c r="F24" s="64">
        <v>0.2</v>
      </c>
      <c r="G24" s="63">
        <f t="shared" si="0"/>
        <v>0</v>
      </c>
      <c r="H24" s="94" t="s">
        <v>162</v>
      </c>
    </row>
    <row r="25" spans="1:8" s="3" customFormat="1" ht="39.950000000000003" customHeight="1">
      <c r="A25" s="92" t="s">
        <v>162</v>
      </c>
      <c r="B25" s="93" t="s">
        <v>162</v>
      </c>
      <c r="C25" s="93" t="s">
        <v>162</v>
      </c>
      <c r="D25" s="15" t="s">
        <v>174</v>
      </c>
      <c r="E25" s="64">
        <v>7.0000000000000007E-2</v>
      </c>
      <c r="F25" s="64">
        <v>0.1</v>
      </c>
      <c r="G25" s="63">
        <f t="shared" si="0"/>
        <v>0</v>
      </c>
      <c r="H25" s="94" t="s">
        <v>162</v>
      </c>
    </row>
    <row r="26" spans="1:8" s="3" customFormat="1" ht="39.950000000000003" customHeight="1">
      <c r="A26" s="92" t="s">
        <v>162</v>
      </c>
      <c r="B26" s="93" t="s">
        <v>162</v>
      </c>
      <c r="C26" s="93" t="s">
        <v>349</v>
      </c>
      <c r="D26" s="15" t="s">
        <v>350</v>
      </c>
      <c r="E26" s="64">
        <v>26</v>
      </c>
      <c r="F26" s="64">
        <v>40</v>
      </c>
      <c r="G26" s="63">
        <f t="shared" si="0"/>
        <v>0</v>
      </c>
      <c r="H26" s="94" t="s">
        <v>546</v>
      </c>
    </row>
    <row r="27" spans="1:8" s="3" customFormat="1" ht="39.950000000000003" customHeight="1">
      <c r="A27" s="92" t="s">
        <v>162</v>
      </c>
      <c r="B27" s="93" t="s">
        <v>162</v>
      </c>
      <c r="C27" s="93" t="s">
        <v>162</v>
      </c>
      <c r="D27" s="15" t="s">
        <v>351</v>
      </c>
      <c r="E27" s="64">
        <v>5.2</v>
      </c>
      <c r="F27" s="64">
        <v>8</v>
      </c>
      <c r="G27" s="63">
        <f t="shared" si="0"/>
        <v>0</v>
      </c>
      <c r="H27" s="94" t="s">
        <v>162</v>
      </c>
    </row>
    <row r="28" spans="1:8" s="3" customFormat="1" ht="39.950000000000003" customHeight="1">
      <c r="A28" s="92" t="s">
        <v>162</v>
      </c>
      <c r="B28" s="93" t="s">
        <v>162</v>
      </c>
      <c r="C28" s="93" t="s">
        <v>162</v>
      </c>
      <c r="D28" s="15" t="s">
        <v>352</v>
      </c>
      <c r="E28" s="64">
        <v>3.25</v>
      </c>
      <c r="F28" s="64">
        <v>5</v>
      </c>
      <c r="G28" s="63">
        <f t="shared" si="0"/>
        <v>0</v>
      </c>
      <c r="H28" s="94" t="s">
        <v>162</v>
      </c>
    </row>
    <row r="29" spans="1:8" s="3" customFormat="1" ht="39.950000000000003" customHeight="1">
      <c r="A29" s="92" t="s">
        <v>162</v>
      </c>
      <c r="B29" s="93" t="s">
        <v>162</v>
      </c>
      <c r="C29" s="93" t="s">
        <v>162</v>
      </c>
      <c r="D29" s="15" t="s">
        <v>244</v>
      </c>
      <c r="E29" s="64">
        <v>1.3</v>
      </c>
      <c r="F29" s="64">
        <v>2</v>
      </c>
      <c r="G29" s="63">
        <f t="shared" si="0"/>
        <v>0</v>
      </c>
      <c r="H29" s="94" t="s">
        <v>162</v>
      </c>
    </row>
    <row r="30" spans="1:8" s="3" customFormat="1" ht="39.950000000000003" customHeight="1">
      <c r="A30" s="92" t="s">
        <v>162</v>
      </c>
      <c r="B30" s="93" t="s">
        <v>162</v>
      </c>
      <c r="C30" s="52" t="s">
        <v>187</v>
      </c>
      <c r="D30" s="15" t="s">
        <v>188</v>
      </c>
      <c r="E30" s="64">
        <v>13</v>
      </c>
      <c r="F30" s="64">
        <v>20</v>
      </c>
      <c r="G30" s="63">
        <f t="shared" si="0"/>
        <v>0</v>
      </c>
      <c r="H30" s="51" t="s">
        <v>189</v>
      </c>
    </row>
    <row r="31" spans="1:8" s="3" customFormat="1" ht="39.950000000000003" customHeight="1">
      <c r="A31" s="92" t="s">
        <v>162</v>
      </c>
      <c r="B31" s="93" t="s">
        <v>190</v>
      </c>
      <c r="C31" s="93" t="s">
        <v>353</v>
      </c>
      <c r="D31" s="15" t="s">
        <v>194</v>
      </c>
      <c r="E31" s="64">
        <v>65</v>
      </c>
      <c r="F31" s="64">
        <v>100</v>
      </c>
      <c r="G31" s="63">
        <f t="shared" si="0"/>
        <v>0</v>
      </c>
      <c r="H31" s="94" t="s">
        <v>547</v>
      </c>
    </row>
    <row r="32" spans="1:8" s="3" customFormat="1" ht="39.950000000000003" customHeight="1">
      <c r="A32" s="92" t="s">
        <v>162</v>
      </c>
      <c r="B32" s="93" t="s">
        <v>162</v>
      </c>
      <c r="C32" s="93" t="s">
        <v>162</v>
      </c>
      <c r="D32" s="15" t="s">
        <v>354</v>
      </c>
      <c r="E32" s="64">
        <v>26</v>
      </c>
      <c r="F32" s="64">
        <v>40</v>
      </c>
      <c r="G32" s="63">
        <f t="shared" si="0"/>
        <v>0</v>
      </c>
      <c r="H32" s="94" t="s">
        <v>162</v>
      </c>
    </row>
    <row r="33" spans="1:8" ht="18">
      <c r="A33" s="12"/>
      <c r="B33" s="12"/>
      <c r="C33" s="12"/>
      <c r="D33" s="12"/>
      <c r="E33" s="13"/>
      <c r="F33" s="13"/>
      <c r="G33" s="14"/>
      <c r="H33" s="12"/>
    </row>
    <row r="34" spans="1:8" ht="18">
      <c r="A34" s="12"/>
      <c r="B34" s="12"/>
      <c r="C34" s="12"/>
      <c r="D34" s="12"/>
      <c r="E34" s="13"/>
      <c r="F34" s="13"/>
      <c r="G34" s="14"/>
      <c r="H34" s="12"/>
    </row>
    <row r="35" spans="1:8" ht="18">
      <c r="A35" s="12"/>
      <c r="B35" s="12"/>
      <c r="C35" s="12"/>
      <c r="D35" s="12"/>
      <c r="E35" s="13"/>
      <c r="F35" s="13"/>
      <c r="G35" s="14"/>
      <c r="H35" s="12"/>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sheetData>
  <sheetProtection formatRows="0" insertRows="0" deleteRows="0"/>
  <mergeCells count="28">
    <mergeCell ref="A1:H1"/>
    <mergeCell ref="A2:C2"/>
    <mergeCell ref="D2:G2"/>
    <mergeCell ref="H2:H4"/>
    <mergeCell ref="A3:B3"/>
    <mergeCell ref="D3:G4"/>
    <mergeCell ref="A4:B4"/>
    <mergeCell ref="H6:H7"/>
    <mergeCell ref="A8:A32"/>
    <mergeCell ref="B8:B10"/>
    <mergeCell ref="C8:C10"/>
    <mergeCell ref="H8:H10"/>
    <mergeCell ref="B11:B30"/>
    <mergeCell ref="C11:C17"/>
    <mergeCell ref="H11:H17"/>
    <mergeCell ref="C18:C25"/>
    <mergeCell ref="H18:H25"/>
    <mergeCell ref="A6:A7"/>
    <mergeCell ref="B6:B7"/>
    <mergeCell ref="C6:C7"/>
    <mergeCell ref="D6:D7"/>
    <mergeCell ref="E6:F6"/>
    <mergeCell ref="G6:G7"/>
    <mergeCell ref="C26:C29"/>
    <mergeCell ref="H26:H29"/>
    <mergeCell ref="B31:B32"/>
    <mergeCell ref="C31:C32"/>
    <mergeCell ref="H31:H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64"/>
  <sheetViews>
    <sheetView showGridLines="0" view="pageBreakPreview" topLeftCell="B10" zoomScale="70" zoomScaleNormal="70" zoomScaleSheetLayoutView="70" workbookViewId="0">
      <selection activeCell="B12" sqref="B12:B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355</v>
      </c>
      <c r="B8" s="93" t="s">
        <v>159</v>
      </c>
      <c r="C8" s="93" t="s">
        <v>18</v>
      </c>
      <c r="D8" s="15" t="s">
        <v>356</v>
      </c>
      <c r="E8" s="64">
        <v>13</v>
      </c>
      <c r="F8" s="64">
        <v>20</v>
      </c>
      <c r="G8" s="63">
        <f t="shared" ref="G8:G36" si="0">($C$3*E8)+($C$4*F8)</f>
        <v>0</v>
      </c>
      <c r="H8" s="94" t="s">
        <v>357</v>
      </c>
    </row>
    <row r="9" spans="1:8" s="3" customFormat="1" ht="39.950000000000003" customHeight="1">
      <c r="A9" s="92" t="s">
        <v>162</v>
      </c>
      <c r="B9" s="93" t="s">
        <v>162</v>
      </c>
      <c r="C9" s="93" t="s">
        <v>162</v>
      </c>
      <c r="D9" s="15" t="s">
        <v>168</v>
      </c>
      <c r="E9" s="64">
        <v>13</v>
      </c>
      <c r="F9" s="64">
        <v>20</v>
      </c>
      <c r="G9" s="63">
        <f t="shared" si="0"/>
        <v>0</v>
      </c>
      <c r="H9" s="94" t="s">
        <v>162</v>
      </c>
    </row>
    <row r="10" spans="1:8" s="3" customFormat="1" ht="39.950000000000003" customHeight="1">
      <c r="A10" s="92" t="s">
        <v>162</v>
      </c>
      <c r="B10" s="93" t="s">
        <v>162</v>
      </c>
      <c r="C10" s="93" t="s">
        <v>162</v>
      </c>
      <c r="D10" s="15" t="s">
        <v>164</v>
      </c>
      <c r="E10" s="64">
        <v>0.33</v>
      </c>
      <c r="F10" s="64">
        <v>0.5</v>
      </c>
      <c r="G10" s="63">
        <f t="shared" si="0"/>
        <v>0</v>
      </c>
      <c r="H10" s="94" t="s">
        <v>162</v>
      </c>
    </row>
    <row r="11" spans="1:8" s="3" customFormat="1" ht="39.950000000000003" customHeight="1">
      <c r="A11" s="92" t="s">
        <v>162</v>
      </c>
      <c r="B11" s="93" t="s">
        <v>162</v>
      </c>
      <c r="C11" s="93" t="s">
        <v>162</v>
      </c>
      <c r="D11" s="15" t="s">
        <v>165</v>
      </c>
      <c r="E11" s="64">
        <v>7.0000000000000007E-2</v>
      </c>
      <c r="F11" s="64">
        <v>0.1</v>
      </c>
      <c r="G11" s="63">
        <f t="shared" si="0"/>
        <v>0</v>
      </c>
      <c r="H11" s="94" t="s">
        <v>162</v>
      </c>
    </row>
    <row r="12" spans="1:8" s="3" customFormat="1" ht="39.950000000000003" customHeight="1">
      <c r="A12" s="92"/>
      <c r="B12" s="110" t="s">
        <v>166</v>
      </c>
      <c r="C12" s="52" t="s">
        <v>198</v>
      </c>
      <c r="D12" s="15" t="s">
        <v>168</v>
      </c>
      <c r="E12" s="64">
        <v>35.75</v>
      </c>
      <c r="F12" s="64">
        <v>0</v>
      </c>
      <c r="G12" s="63">
        <f t="shared" si="0"/>
        <v>0</v>
      </c>
      <c r="H12" s="51" t="s">
        <v>199</v>
      </c>
    </row>
    <row r="13" spans="1:8" s="3" customFormat="1" ht="39.950000000000003" customHeight="1">
      <c r="A13" s="92" t="s">
        <v>162</v>
      </c>
      <c r="B13" s="111"/>
      <c r="C13" s="93" t="s">
        <v>229</v>
      </c>
      <c r="D13" s="15" t="s">
        <v>168</v>
      </c>
      <c r="E13" s="64">
        <v>0</v>
      </c>
      <c r="F13" s="64">
        <v>50</v>
      </c>
      <c r="G13" s="63">
        <f t="shared" si="0"/>
        <v>0</v>
      </c>
      <c r="H13" s="94" t="s">
        <v>230</v>
      </c>
    </row>
    <row r="14" spans="1:8" s="3" customFormat="1" ht="39.950000000000003" customHeight="1">
      <c r="A14" s="92" t="s">
        <v>162</v>
      </c>
      <c r="B14" s="111"/>
      <c r="C14" s="93" t="s">
        <v>162</v>
      </c>
      <c r="D14" s="15" t="s">
        <v>231</v>
      </c>
      <c r="E14" s="64">
        <v>0</v>
      </c>
      <c r="F14" s="64">
        <v>5</v>
      </c>
      <c r="G14" s="63">
        <f t="shared" si="0"/>
        <v>0</v>
      </c>
      <c r="H14" s="94" t="s">
        <v>162</v>
      </c>
    </row>
    <row r="15" spans="1:8" s="3" customFormat="1" ht="39.950000000000003" customHeight="1">
      <c r="A15" s="92" t="s">
        <v>162</v>
      </c>
      <c r="B15" s="111"/>
      <c r="C15" s="93" t="s">
        <v>358</v>
      </c>
      <c r="D15" s="15" t="s">
        <v>359</v>
      </c>
      <c r="E15" s="64">
        <v>6.5</v>
      </c>
      <c r="F15" s="64">
        <v>10</v>
      </c>
      <c r="G15" s="63">
        <f t="shared" si="0"/>
        <v>0</v>
      </c>
      <c r="H15" s="94" t="s">
        <v>360</v>
      </c>
    </row>
    <row r="16" spans="1:8" s="3" customFormat="1" ht="39.950000000000003" customHeight="1">
      <c r="A16" s="92" t="s">
        <v>162</v>
      </c>
      <c r="B16" s="111"/>
      <c r="C16" s="93" t="s">
        <v>162</v>
      </c>
      <c r="D16" s="15" t="s">
        <v>180</v>
      </c>
      <c r="E16" s="64">
        <v>1.95</v>
      </c>
      <c r="F16" s="64">
        <v>3</v>
      </c>
      <c r="G16" s="63">
        <f t="shared" si="0"/>
        <v>0</v>
      </c>
      <c r="H16" s="94" t="s">
        <v>162</v>
      </c>
    </row>
    <row r="17" spans="1:8" s="3" customFormat="1" ht="39.950000000000003" customHeight="1">
      <c r="A17" s="92" t="s">
        <v>162</v>
      </c>
      <c r="B17" s="111"/>
      <c r="C17" s="93" t="s">
        <v>162</v>
      </c>
      <c r="D17" s="15" t="s">
        <v>206</v>
      </c>
      <c r="E17" s="64">
        <v>1.3</v>
      </c>
      <c r="F17" s="64">
        <v>2</v>
      </c>
      <c r="G17" s="63">
        <f t="shared" si="0"/>
        <v>0</v>
      </c>
      <c r="H17" s="94" t="s">
        <v>162</v>
      </c>
    </row>
    <row r="18" spans="1:8" s="3" customFormat="1" ht="39.950000000000003" customHeight="1">
      <c r="A18" s="92" t="s">
        <v>162</v>
      </c>
      <c r="B18" s="111"/>
      <c r="C18" s="93" t="s">
        <v>162</v>
      </c>
      <c r="D18" s="15" t="s">
        <v>179</v>
      </c>
      <c r="E18" s="64">
        <v>0.65</v>
      </c>
      <c r="F18" s="64">
        <v>1</v>
      </c>
      <c r="G18" s="63">
        <f t="shared" si="0"/>
        <v>0</v>
      </c>
      <c r="H18" s="94" t="s">
        <v>162</v>
      </c>
    </row>
    <row r="19" spans="1:8" s="3" customFormat="1" ht="39.950000000000003" customHeight="1">
      <c r="A19" s="92" t="s">
        <v>162</v>
      </c>
      <c r="B19" s="111"/>
      <c r="C19" s="93" t="s">
        <v>162</v>
      </c>
      <c r="D19" s="15" t="s">
        <v>181</v>
      </c>
      <c r="E19" s="64">
        <v>0.33</v>
      </c>
      <c r="F19" s="64">
        <v>0.5</v>
      </c>
      <c r="G19" s="63">
        <f t="shared" si="0"/>
        <v>0</v>
      </c>
      <c r="H19" s="94" t="s">
        <v>162</v>
      </c>
    </row>
    <row r="20" spans="1:8" s="3" customFormat="1" ht="39.950000000000003" customHeight="1">
      <c r="A20" s="92" t="s">
        <v>162</v>
      </c>
      <c r="B20" s="111"/>
      <c r="C20" s="93" t="s">
        <v>162</v>
      </c>
      <c r="D20" s="15" t="s">
        <v>174</v>
      </c>
      <c r="E20" s="64">
        <v>0.2</v>
      </c>
      <c r="F20" s="64">
        <v>0.3</v>
      </c>
      <c r="G20" s="63">
        <f t="shared" si="0"/>
        <v>0</v>
      </c>
      <c r="H20" s="94" t="s">
        <v>162</v>
      </c>
    </row>
    <row r="21" spans="1:8" s="3" customFormat="1" ht="39.950000000000003" customHeight="1">
      <c r="A21" s="92" t="s">
        <v>162</v>
      </c>
      <c r="B21" s="111"/>
      <c r="C21" s="93" t="s">
        <v>361</v>
      </c>
      <c r="D21" s="15" t="s">
        <v>362</v>
      </c>
      <c r="E21" s="64">
        <v>26</v>
      </c>
      <c r="F21" s="64">
        <v>40</v>
      </c>
      <c r="G21" s="63">
        <f t="shared" si="0"/>
        <v>0</v>
      </c>
      <c r="H21" s="94" t="s">
        <v>548</v>
      </c>
    </row>
    <row r="22" spans="1:8" s="3" customFormat="1" ht="39.950000000000003" customHeight="1">
      <c r="A22" s="92" t="s">
        <v>162</v>
      </c>
      <c r="B22" s="111"/>
      <c r="C22" s="93" t="s">
        <v>162</v>
      </c>
      <c r="D22" s="15" t="s">
        <v>363</v>
      </c>
      <c r="E22" s="64">
        <v>6.5</v>
      </c>
      <c r="F22" s="64">
        <v>10</v>
      </c>
      <c r="G22" s="63">
        <f t="shared" si="0"/>
        <v>0</v>
      </c>
      <c r="H22" s="94" t="s">
        <v>162</v>
      </c>
    </row>
    <row r="23" spans="1:8" s="3" customFormat="1" ht="39.950000000000003" customHeight="1">
      <c r="A23" s="92" t="s">
        <v>162</v>
      </c>
      <c r="B23" s="111"/>
      <c r="C23" s="93" t="s">
        <v>162</v>
      </c>
      <c r="D23" s="15" t="s">
        <v>294</v>
      </c>
      <c r="E23" s="64">
        <v>3.25</v>
      </c>
      <c r="F23" s="64">
        <v>5</v>
      </c>
      <c r="G23" s="63">
        <f t="shared" si="0"/>
        <v>0</v>
      </c>
      <c r="H23" s="94" t="s">
        <v>162</v>
      </c>
    </row>
    <row r="24" spans="1:8" s="3" customFormat="1" ht="39.950000000000003" customHeight="1">
      <c r="A24" s="92" t="s">
        <v>162</v>
      </c>
      <c r="B24" s="111"/>
      <c r="C24" s="93" t="s">
        <v>162</v>
      </c>
      <c r="D24" s="15" t="s">
        <v>177</v>
      </c>
      <c r="E24" s="64">
        <v>1.95</v>
      </c>
      <c r="F24" s="64">
        <v>3</v>
      </c>
      <c r="G24" s="63">
        <f t="shared" si="0"/>
        <v>0</v>
      </c>
      <c r="H24" s="94" t="s">
        <v>162</v>
      </c>
    </row>
    <row r="25" spans="1:8" s="3" customFormat="1" ht="39.950000000000003" customHeight="1">
      <c r="A25" s="92" t="s">
        <v>162</v>
      </c>
      <c r="B25" s="111"/>
      <c r="C25" s="93" t="s">
        <v>162</v>
      </c>
      <c r="D25" s="15" t="s">
        <v>172</v>
      </c>
      <c r="E25" s="64">
        <v>1.3</v>
      </c>
      <c r="F25" s="64">
        <v>2</v>
      </c>
      <c r="G25" s="63">
        <f t="shared" si="0"/>
        <v>0</v>
      </c>
      <c r="H25" s="94" t="s">
        <v>162</v>
      </c>
    </row>
    <row r="26" spans="1:8" s="3" customFormat="1" ht="39.950000000000003" customHeight="1">
      <c r="A26" s="92" t="s">
        <v>162</v>
      </c>
      <c r="B26" s="111"/>
      <c r="C26" s="93" t="s">
        <v>162</v>
      </c>
      <c r="D26" s="15" t="s">
        <v>181</v>
      </c>
      <c r="E26" s="64">
        <v>0.65</v>
      </c>
      <c r="F26" s="64">
        <v>1</v>
      </c>
      <c r="G26" s="63">
        <f t="shared" si="0"/>
        <v>0</v>
      </c>
      <c r="H26" s="94" t="s">
        <v>162</v>
      </c>
    </row>
    <row r="27" spans="1:8" s="3" customFormat="1" ht="39.950000000000003" customHeight="1">
      <c r="A27" s="92" t="s">
        <v>162</v>
      </c>
      <c r="B27" s="111"/>
      <c r="C27" s="93" t="s">
        <v>162</v>
      </c>
      <c r="D27" s="15" t="s">
        <v>222</v>
      </c>
      <c r="E27" s="64">
        <v>0.65</v>
      </c>
      <c r="F27" s="64">
        <v>1</v>
      </c>
      <c r="G27" s="63">
        <f t="shared" si="0"/>
        <v>0</v>
      </c>
      <c r="H27" s="94" t="s">
        <v>162</v>
      </c>
    </row>
    <row r="28" spans="1:8" s="3" customFormat="1" ht="39.950000000000003" customHeight="1">
      <c r="A28" s="92" t="s">
        <v>162</v>
      </c>
      <c r="B28" s="111"/>
      <c r="C28" s="93" t="s">
        <v>162</v>
      </c>
      <c r="D28" s="15" t="s">
        <v>236</v>
      </c>
      <c r="E28" s="64">
        <v>0.65</v>
      </c>
      <c r="F28" s="64">
        <v>1</v>
      </c>
      <c r="G28" s="63">
        <f t="shared" si="0"/>
        <v>0</v>
      </c>
      <c r="H28" s="94" t="s">
        <v>162</v>
      </c>
    </row>
    <row r="29" spans="1:8" s="3" customFormat="1" ht="39.950000000000003" customHeight="1">
      <c r="A29" s="92" t="s">
        <v>162</v>
      </c>
      <c r="B29" s="111"/>
      <c r="C29" s="93" t="s">
        <v>162</v>
      </c>
      <c r="D29" s="15" t="s">
        <v>164</v>
      </c>
      <c r="E29" s="64">
        <v>0.33</v>
      </c>
      <c r="F29" s="64">
        <v>0.5</v>
      </c>
      <c r="G29" s="63">
        <f t="shared" si="0"/>
        <v>0</v>
      </c>
      <c r="H29" s="94" t="s">
        <v>162</v>
      </c>
    </row>
    <row r="30" spans="1:8" s="3" customFormat="1" ht="39.950000000000003" customHeight="1">
      <c r="A30" s="92" t="s">
        <v>162</v>
      </c>
      <c r="B30" s="111"/>
      <c r="C30" s="93" t="s">
        <v>17</v>
      </c>
      <c r="D30" s="15" t="s">
        <v>364</v>
      </c>
      <c r="E30" s="64">
        <v>22.75</v>
      </c>
      <c r="F30" s="64">
        <v>35</v>
      </c>
      <c r="G30" s="63">
        <f t="shared" si="0"/>
        <v>0</v>
      </c>
      <c r="H30" s="94" t="s">
        <v>549</v>
      </c>
    </row>
    <row r="31" spans="1:8" s="3" customFormat="1" ht="39.950000000000003" customHeight="1">
      <c r="A31" s="92" t="s">
        <v>162</v>
      </c>
      <c r="B31" s="111"/>
      <c r="C31" s="93" t="s">
        <v>162</v>
      </c>
      <c r="D31" s="15" t="s">
        <v>164</v>
      </c>
      <c r="E31" s="64">
        <v>0.33</v>
      </c>
      <c r="F31" s="64">
        <v>0.5</v>
      </c>
      <c r="G31" s="63">
        <f t="shared" si="0"/>
        <v>0</v>
      </c>
      <c r="H31" s="94" t="s">
        <v>162</v>
      </c>
    </row>
    <row r="32" spans="1:8" s="3" customFormat="1" ht="39.950000000000003" customHeight="1">
      <c r="A32" s="92" t="s">
        <v>162</v>
      </c>
      <c r="B32" s="111"/>
      <c r="C32" s="93" t="s">
        <v>162</v>
      </c>
      <c r="D32" s="15" t="s">
        <v>262</v>
      </c>
      <c r="E32" s="64">
        <v>0.33</v>
      </c>
      <c r="F32" s="64">
        <v>0.5</v>
      </c>
      <c r="G32" s="63">
        <f t="shared" si="0"/>
        <v>0</v>
      </c>
      <c r="H32" s="94" t="s">
        <v>162</v>
      </c>
    </row>
    <row r="33" spans="1:8" s="3" customFormat="1" ht="39.950000000000003" customHeight="1">
      <c r="A33" s="92" t="s">
        <v>162</v>
      </c>
      <c r="B33" s="111"/>
      <c r="C33" s="93" t="s">
        <v>162</v>
      </c>
      <c r="D33" s="15" t="s">
        <v>174</v>
      </c>
      <c r="E33" s="64">
        <v>7.0000000000000007E-2</v>
      </c>
      <c r="F33" s="64">
        <v>0.1</v>
      </c>
      <c r="G33" s="63">
        <f t="shared" si="0"/>
        <v>0</v>
      </c>
      <c r="H33" s="94" t="s">
        <v>162</v>
      </c>
    </row>
    <row r="34" spans="1:8" s="3" customFormat="1" ht="39.950000000000003" customHeight="1">
      <c r="A34" s="92" t="s">
        <v>162</v>
      </c>
      <c r="B34" s="112"/>
      <c r="C34" s="52" t="s">
        <v>187</v>
      </c>
      <c r="D34" s="15" t="s">
        <v>188</v>
      </c>
      <c r="E34" s="64">
        <v>13</v>
      </c>
      <c r="F34" s="64">
        <v>20</v>
      </c>
      <c r="G34" s="63">
        <f t="shared" si="0"/>
        <v>0</v>
      </c>
      <c r="H34" s="51" t="s">
        <v>189</v>
      </c>
    </row>
    <row r="35" spans="1:8" s="3" customFormat="1" ht="39.950000000000003" customHeight="1">
      <c r="A35" s="92" t="s">
        <v>162</v>
      </c>
      <c r="B35" s="93" t="s">
        <v>190</v>
      </c>
      <c r="C35" s="52" t="s">
        <v>365</v>
      </c>
      <c r="D35" s="15" t="s">
        <v>366</v>
      </c>
      <c r="E35" s="64">
        <v>32.5</v>
      </c>
      <c r="F35" s="64">
        <v>50</v>
      </c>
      <c r="G35" s="63">
        <f t="shared" si="0"/>
        <v>0</v>
      </c>
      <c r="H35" s="51" t="s">
        <v>189</v>
      </c>
    </row>
    <row r="36" spans="1:8" s="3" customFormat="1" ht="39.950000000000003" customHeight="1">
      <c r="A36" s="92" t="s">
        <v>162</v>
      </c>
      <c r="B36" s="93" t="s">
        <v>162</v>
      </c>
      <c r="C36" s="52" t="s">
        <v>193</v>
      </c>
      <c r="D36" s="15" t="s">
        <v>194</v>
      </c>
      <c r="E36" s="64">
        <v>97.5</v>
      </c>
      <c r="F36" s="64">
        <v>150</v>
      </c>
      <c r="G36" s="63">
        <f t="shared" si="0"/>
        <v>0</v>
      </c>
      <c r="H36" s="51" t="s">
        <v>189</v>
      </c>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sheetData>
  <sheetProtection formatRows="0" insertRows="0" deleteRows="0"/>
  <mergeCells count="28">
    <mergeCell ref="A1:H1"/>
    <mergeCell ref="A2:C2"/>
    <mergeCell ref="D2:G2"/>
    <mergeCell ref="H2:H4"/>
    <mergeCell ref="A3:B3"/>
    <mergeCell ref="D3:G4"/>
    <mergeCell ref="A4:B4"/>
    <mergeCell ref="H6:H7"/>
    <mergeCell ref="A8:A36"/>
    <mergeCell ref="B8:B11"/>
    <mergeCell ref="C8:C11"/>
    <mergeCell ref="H8:H11"/>
    <mergeCell ref="C13:C14"/>
    <mergeCell ref="H13:H14"/>
    <mergeCell ref="C15:C20"/>
    <mergeCell ref="H15:H20"/>
    <mergeCell ref="A6:A7"/>
    <mergeCell ref="B6:B7"/>
    <mergeCell ref="C6:C7"/>
    <mergeCell ref="D6:D7"/>
    <mergeCell ref="E6:F6"/>
    <mergeCell ref="G6:G7"/>
    <mergeCell ref="C21:C29"/>
    <mergeCell ref="H21:H29"/>
    <mergeCell ref="C30:C33"/>
    <mergeCell ref="H30:H33"/>
    <mergeCell ref="B35:B36"/>
    <mergeCell ref="B12: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3"/>
  <sheetViews>
    <sheetView showGridLines="0" view="pageBreakPreview" topLeftCell="A34" zoomScale="70" zoomScaleNormal="70" zoomScaleSheetLayoutView="70" workbookViewId="0">
      <selection activeCell="L4" sqref="L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367</v>
      </c>
      <c r="B8" s="93" t="s">
        <v>159</v>
      </c>
      <c r="C8" s="93" t="s">
        <v>368</v>
      </c>
      <c r="D8" s="15" t="s">
        <v>168</v>
      </c>
      <c r="E8" s="64">
        <v>16.25</v>
      </c>
      <c r="F8" s="64">
        <v>25</v>
      </c>
      <c r="G8" s="63">
        <f t="shared" ref="G8:G48" si="0">($C$3*E8)+($C$4*F8)</f>
        <v>0</v>
      </c>
      <c r="H8" s="94" t="s">
        <v>550</v>
      </c>
    </row>
    <row r="9" spans="1:8" s="3" customFormat="1" ht="39.950000000000003" customHeight="1">
      <c r="A9" s="92" t="s">
        <v>162</v>
      </c>
      <c r="B9" s="93" t="s">
        <v>162</v>
      </c>
      <c r="C9" s="93" t="s">
        <v>162</v>
      </c>
      <c r="D9" s="15" t="s">
        <v>369</v>
      </c>
      <c r="E9" s="64">
        <v>9.75</v>
      </c>
      <c r="F9" s="64">
        <v>15</v>
      </c>
      <c r="G9" s="63">
        <f t="shared" si="0"/>
        <v>0</v>
      </c>
      <c r="H9" s="94" t="s">
        <v>162</v>
      </c>
    </row>
    <row r="10" spans="1:8" s="3" customFormat="1" ht="39.950000000000003" customHeight="1">
      <c r="A10" s="92" t="s">
        <v>162</v>
      </c>
      <c r="B10" s="93" t="s">
        <v>162</v>
      </c>
      <c r="C10" s="93" t="s">
        <v>162</v>
      </c>
      <c r="D10" s="15" t="s">
        <v>237</v>
      </c>
      <c r="E10" s="64">
        <v>0.78</v>
      </c>
      <c r="F10" s="64">
        <v>1.2</v>
      </c>
      <c r="G10" s="63">
        <f t="shared" si="0"/>
        <v>0</v>
      </c>
      <c r="H10" s="94" t="s">
        <v>162</v>
      </c>
    </row>
    <row r="11" spans="1:8" s="3" customFormat="1" ht="39.950000000000003" customHeight="1">
      <c r="A11" s="92" t="s">
        <v>162</v>
      </c>
      <c r="B11" s="93" t="s">
        <v>162</v>
      </c>
      <c r="C11" s="93" t="s">
        <v>162</v>
      </c>
      <c r="D11" s="15" t="s">
        <v>164</v>
      </c>
      <c r="E11" s="64">
        <v>0.78</v>
      </c>
      <c r="F11" s="64">
        <v>1.2</v>
      </c>
      <c r="G11" s="63">
        <f t="shared" si="0"/>
        <v>0</v>
      </c>
      <c r="H11" s="94" t="s">
        <v>162</v>
      </c>
    </row>
    <row r="12" spans="1:8" s="3" customFormat="1" ht="39.950000000000003" customHeight="1">
      <c r="A12" s="92" t="s">
        <v>162</v>
      </c>
      <c r="B12" s="93" t="s">
        <v>162</v>
      </c>
      <c r="C12" s="93" t="s">
        <v>162</v>
      </c>
      <c r="D12" s="15" t="s">
        <v>180</v>
      </c>
      <c r="E12" s="64">
        <v>0.65</v>
      </c>
      <c r="F12" s="64">
        <v>1</v>
      </c>
      <c r="G12" s="63">
        <f t="shared" si="0"/>
        <v>0</v>
      </c>
      <c r="H12" s="94" t="s">
        <v>162</v>
      </c>
    </row>
    <row r="13" spans="1:8" s="3" customFormat="1" ht="39.950000000000003" customHeight="1">
      <c r="A13" s="92" t="s">
        <v>162</v>
      </c>
      <c r="B13" s="93" t="s">
        <v>162</v>
      </c>
      <c r="C13" s="93" t="s">
        <v>162</v>
      </c>
      <c r="D13" s="15" t="s">
        <v>174</v>
      </c>
      <c r="E13" s="64">
        <v>0.33</v>
      </c>
      <c r="F13" s="64">
        <v>0.5</v>
      </c>
      <c r="G13" s="63">
        <f t="shared" si="0"/>
        <v>0</v>
      </c>
      <c r="H13" s="94" t="s">
        <v>162</v>
      </c>
    </row>
    <row r="14" spans="1:8" s="3" customFormat="1" ht="39.950000000000003" customHeight="1">
      <c r="A14" s="92" t="s">
        <v>162</v>
      </c>
      <c r="B14" s="93" t="s">
        <v>162</v>
      </c>
      <c r="C14" s="93" t="s">
        <v>162</v>
      </c>
      <c r="D14" s="15" t="s">
        <v>181</v>
      </c>
      <c r="E14" s="64">
        <v>0.13</v>
      </c>
      <c r="F14" s="64">
        <v>0.2</v>
      </c>
      <c r="G14" s="63">
        <f t="shared" si="0"/>
        <v>0</v>
      </c>
      <c r="H14" s="94" t="s">
        <v>162</v>
      </c>
    </row>
    <row r="15" spans="1:8" s="3" customFormat="1" ht="39.950000000000003" customHeight="1">
      <c r="A15" s="92"/>
      <c r="B15" s="110" t="s">
        <v>166</v>
      </c>
      <c r="C15" s="52" t="s">
        <v>198</v>
      </c>
      <c r="D15" s="15" t="s">
        <v>168</v>
      </c>
      <c r="E15" s="64">
        <v>35.75</v>
      </c>
      <c r="F15" s="64">
        <v>0</v>
      </c>
      <c r="G15" s="63">
        <f t="shared" si="0"/>
        <v>0</v>
      </c>
      <c r="H15" s="51" t="s">
        <v>199</v>
      </c>
    </row>
    <row r="16" spans="1:8" s="3" customFormat="1" ht="39.950000000000003" customHeight="1">
      <c r="A16" s="92" t="s">
        <v>162</v>
      </c>
      <c r="B16" s="111"/>
      <c r="C16" s="93" t="s">
        <v>268</v>
      </c>
      <c r="D16" s="15" t="s">
        <v>168</v>
      </c>
      <c r="E16" s="64">
        <v>0</v>
      </c>
      <c r="F16" s="64">
        <v>50</v>
      </c>
      <c r="G16" s="63">
        <f t="shared" si="0"/>
        <v>0</v>
      </c>
      <c r="H16" s="94" t="s">
        <v>269</v>
      </c>
    </row>
    <row r="17" spans="1:8" s="3" customFormat="1" ht="39.950000000000003" customHeight="1">
      <c r="A17" s="92" t="s">
        <v>162</v>
      </c>
      <c r="B17" s="111"/>
      <c r="C17" s="93" t="s">
        <v>162</v>
      </c>
      <c r="D17" s="15" t="s">
        <v>270</v>
      </c>
      <c r="E17" s="64">
        <v>0</v>
      </c>
      <c r="F17" s="64">
        <v>5</v>
      </c>
      <c r="G17" s="63">
        <f t="shared" si="0"/>
        <v>0</v>
      </c>
      <c r="H17" s="94" t="s">
        <v>162</v>
      </c>
    </row>
    <row r="18" spans="1:8" s="3" customFormat="1" ht="39.950000000000003" customHeight="1">
      <c r="A18" s="92" t="s">
        <v>162</v>
      </c>
      <c r="B18" s="111"/>
      <c r="C18" s="93" t="s">
        <v>370</v>
      </c>
      <c r="D18" s="15" t="s">
        <v>371</v>
      </c>
      <c r="E18" s="64">
        <v>13</v>
      </c>
      <c r="F18" s="64">
        <v>20</v>
      </c>
      <c r="G18" s="63">
        <f t="shared" si="0"/>
        <v>0</v>
      </c>
      <c r="H18" s="94" t="s">
        <v>551</v>
      </c>
    </row>
    <row r="19" spans="1:8" s="3" customFormat="1" ht="39.950000000000003" customHeight="1">
      <c r="A19" s="92" t="s">
        <v>162</v>
      </c>
      <c r="B19" s="111"/>
      <c r="C19" s="93" t="s">
        <v>162</v>
      </c>
      <c r="D19" s="15" t="s">
        <v>178</v>
      </c>
      <c r="E19" s="64">
        <v>1.95</v>
      </c>
      <c r="F19" s="64">
        <v>3</v>
      </c>
      <c r="G19" s="63">
        <f t="shared" si="0"/>
        <v>0</v>
      </c>
      <c r="H19" s="94" t="s">
        <v>162</v>
      </c>
    </row>
    <row r="20" spans="1:8" s="3" customFormat="1" ht="39.950000000000003" customHeight="1">
      <c r="A20" s="92" t="s">
        <v>162</v>
      </c>
      <c r="B20" s="111"/>
      <c r="C20" s="93" t="s">
        <v>162</v>
      </c>
      <c r="D20" s="15" t="s">
        <v>206</v>
      </c>
      <c r="E20" s="64">
        <v>1.3</v>
      </c>
      <c r="F20" s="64">
        <v>2</v>
      </c>
      <c r="G20" s="63">
        <f t="shared" si="0"/>
        <v>0</v>
      </c>
      <c r="H20" s="94" t="s">
        <v>162</v>
      </c>
    </row>
    <row r="21" spans="1:8" s="3" customFormat="1" ht="39.950000000000003" customHeight="1">
      <c r="A21" s="92" t="s">
        <v>162</v>
      </c>
      <c r="B21" s="111"/>
      <c r="C21" s="93" t="s">
        <v>162</v>
      </c>
      <c r="D21" s="15" t="s">
        <v>236</v>
      </c>
      <c r="E21" s="64">
        <v>1.3</v>
      </c>
      <c r="F21" s="64">
        <v>2</v>
      </c>
      <c r="G21" s="63">
        <f t="shared" si="0"/>
        <v>0</v>
      </c>
      <c r="H21" s="94" t="s">
        <v>162</v>
      </c>
    </row>
    <row r="22" spans="1:8" s="3" customFormat="1" ht="39.950000000000003" customHeight="1">
      <c r="A22" s="92" t="s">
        <v>162</v>
      </c>
      <c r="B22" s="111"/>
      <c r="C22" s="93" t="s">
        <v>162</v>
      </c>
      <c r="D22" s="15" t="s">
        <v>181</v>
      </c>
      <c r="E22" s="64">
        <v>0.33</v>
      </c>
      <c r="F22" s="64">
        <v>0.5</v>
      </c>
      <c r="G22" s="63">
        <f t="shared" si="0"/>
        <v>0</v>
      </c>
      <c r="H22" s="94" t="s">
        <v>162</v>
      </c>
    </row>
    <row r="23" spans="1:8" s="3" customFormat="1" ht="39.950000000000003" customHeight="1">
      <c r="A23" s="92" t="s">
        <v>162</v>
      </c>
      <c r="B23" s="111"/>
      <c r="C23" s="93" t="s">
        <v>162</v>
      </c>
      <c r="D23" s="15" t="s">
        <v>179</v>
      </c>
      <c r="E23" s="64">
        <v>0.13</v>
      </c>
      <c r="F23" s="64">
        <v>0.2</v>
      </c>
      <c r="G23" s="63">
        <f t="shared" si="0"/>
        <v>0</v>
      </c>
      <c r="H23" s="94" t="s">
        <v>162</v>
      </c>
    </row>
    <row r="24" spans="1:8" s="3" customFormat="1" ht="39.950000000000003" customHeight="1">
      <c r="A24" s="92" t="s">
        <v>162</v>
      </c>
      <c r="B24" s="111"/>
      <c r="C24" s="93" t="s">
        <v>372</v>
      </c>
      <c r="D24" s="15" t="s">
        <v>373</v>
      </c>
      <c r="E24" s="64">
        <v>22.75</v>
      </c>
      <c r="F24" s="64">
        <v>35</v>
      </c>
      <c r="G24" s="63">
        <f t="shared" si="0"/>
        <v>0</v>
      </c>
      <c r="H24" s="94" t="s">
        <v>552</v>
      </c>
    </row>
    <row r="25" spans="1:8" s="3" customFormat="1" ht="39.950000000000003" customHeight="1">
      <c r="A25" s="92" t="s">
        <v>162</v>
      </c>
      <c r="B25" s="111"/>
      <c r="C25" s="93" t="s">
        <v>162</v>
      </c>
      <c r="D25" s="15" t="s">
        <v>294</v>
      </c>
      <c r="E25" s="64">
        <v>6.5</v>
      </c>
      <c r="F25" s="64">
        <v>10</v>
      </c>
      <c r="G25" s="63">
        <f t="shared" si="0"/>
        <v>0</v>
      </c>
      <c r="H25" s="94" t="s">
        <v>162</v>
      </c>
    </row>
    <row r="26" spans="1:8" s="3" customFormat="1" ht="39.950000000000003" customHeight="1">
      <c r="A26" s="92" t="s">
        <v>162</v>
      </c>
      <c r="B26" s="111"/>
      <c r="C26" s="93" t="s">
        <v>162</v>
      </c>
      <c r="D26" s="15" t="s">
        <v>300</v>
      </c>
      <c r="E26" s="64">
        <v>3.25</v>
      </c>
      <c r="F26" s="64">
        <v>5</v>
      </c>
      <c r="G26" s="63">
        <f t="shared" si="0"/>
        <v>0</v>
      </c>
      <c r="H26" s="94" t="s">
        <v>162</v>
      </c>
    </row>
    <row r="27" spans="1:8" s="3" customFormat="1" ht="39.950000000000003" customHeight="1">
      <c r="A27" s="92" t="s">
        <v>162</v>
      </c>
      <c r="B27" s="111"/>
      <c r="C27" s="93" t="s">
        <v>162</v>
      </c>
      <c r="D27" s="15" t="s">
        <v>219</v>
      </c>
      <c r="E27" s="64">
        <v>3.25</v>
      </c>
      <c r="F27" s="64">
        <v>5</v>
      </c>
      <c r="G27" s="63">
        <f t="shared" si="0"/>
        <v>0</v>
      </c>
      <c r="H27" s="94" t="s">
        <v>162</v>
      </c>
    </row>
    <row r="28" spans="1:8" s="3" customFormat="1" ht="39.950000000000003" customHeight="1">
      <c r="A28" s="92" t="s">
        <v>162</v>
      </c>
      <c r="B28" s="111"/>
      <c r="C28" s="93" t="s">
        <v>162</v>
      </c>
      <c r="D28" s="15" t="s">
        <v>177</v>
      </c>
      <c r="E28" s="64">
        <v>3.25</v>
      </c>
      <c r="F28" s="64">
        <v>5</v>
      </c>
      <c r="G28" s="63">
        <f t="shared" si="0"/>
        <v>0</v>
      </c>
      <c r="H28" s="94" t="s">
        <v>162</v>
      </c>
    </row>
    <row r="29" spans="1:8" s="3" customFormat="1" ht="39.950000000000003" customHeight="1">
      <c r="A29" s="92" t="s">
        <v>162</v>
      </c>
      <c r="B29" s="111"/>
      <c r="C29" s="93" t="s">
        <v>162</v>
      </c>
      <c r="D29" s="15" t="s">
        <v>172</v>
      </c>
      <c r="E29" s="64">
        <v>1.3</v>
      </c>
      <c r="F29" s="64">
        <v>2</v>
      </c>
      <c r="G29" s="63">
        <f t="shared" si="0"/>
        <v>0</v>
      </c>
      <c r="H29" s="94" t="s">
        <v>162</v>
      </c>
    </row>
    <row r="30" spans="1:8" s="3" customFormat="1" ht="39.950000000000003" customHeight="1">
      <c r="A30" s="92" t="s">
        <v>162</v>
      </c>
      <c r="B30" s="111"/>
      <c r="C30" s="93" t="s">
        <v>162</v>
      </c>
      <c r="D30" s="15" t="s">
        <v>587</v>
      </c>
      <c r="E30" s="64">
        <v>1.3</v>
      </c>
      <c r="F30" s="64">
        <v>2</v>
      </c>
      <c r="G30" s="63">
        <f t="shared" si="0"/>
        <v>0</v>
      </c>
      <c r="H30" s="94" t="s">
        <v>162</v>
      </c>
    </row>
    <row r="31" spans="1:8" s="3" customFormat="1" ht="39.950000000000003" customHeight="1">
      <c r="A31" s="92" t="s">
        <v>162</v>
      </c>
      <c r="B31" s="111"/>
      <c r="C31" s="93" t="s">
        <v>162</v>
      </c>
      <c r="D31" s="15" t="s">
        <v>224</v>
      </c>
      <c r="E31" s="64">
        <v>0.65</v>
      </c>
      <c r="F31" s="64">
        <v>1</v>
      </c>
      <c r="G31" s="63">
        <f t="shared" si="0"/>
        <v>0</v>
      </c>
      <c r="H31" s="94" t="s">
        <v>162</v>
      </c>
    </row>
    <row r="32" spans="1:8" s="3" customFormat="1" ht="39.950000000000003" customHeight="1">
      <c r="A32" s="92" t="s">
        <v>162</v>
      </c>
      <c r="B32" s="111"/>
      <c r="C32" s="93" t="s">
        <v>162</v>
      </c>
      <c r="D32" s="15" t="s">
        <v>180</v>
      </c>
      <c r="E32" s="64">
        <v>0.65</v>
      </c>
      <c r="F32" s="64">
        <v>1</v>
      </c>
      <c r="G32" s="63">
        <f t="shared" si="0"/>
        <v>0</v>
      </c>
      <c r="H32" s="94" t="s">
        <v>162</v>
      </c>
    </row>
    <row r="33" spans="1:8" s="3" customFormat="1" ht="39.950000000000003" customHeight="1">
      <c r="A33" s="92" t="s">
        <v>162</v>
      </c>
      <c r="B33" s="111"/>
      <c r="C33" s="93" t="s">
        <v>162</v>
      </c>
      <c r="D33" s="15" t="s">
        <v>181</v>
      </c>
      <c r="E33" s="64">
        <v>0.33</v>
      </c>
      <c r="F33" s="64">
        <v>0.5</v>
      </c>
      <c r="G33" s="63">
        <f t="shared" si="0"/>
        <v>0</v>
      </c>
      <c r="H33" s="94" t="s">
        <v>162</v>
      </c>
    </row>
    <row r="34" spans="1:8" s="3" customFormat="1" ht="39.950000000000003" customHeight="1">
      <c r="A34" s="92" t="s">
        <v>162</v>
      </c>
      <c r="B34" s="111"/>
      <c r="C34" s="93" t="s">
        <v>162</v>
      </c>
      <c r="D34" s="15" t="s">
        <v>186</v>
      </c>
      <c r="E34" s="64">
        <v>7.0000000000000007E-2</v>
      </c>
      <c r="F34" s="64">
        <v>0.1</v>
      </c>
      <c r="G34" s="63">
        <f t="shared" si="0"/>
        <v>0</v>
      </c>
      <c r="H34" s="94" t="s">
        <v>162</v>
      </c>
    </row>
    <row r="35" spans="1:8" s="3" customFormat="1" ht="39.950000000000003" customHeight="1">
      <c r="A35" s="92" t="s">
        <v>162</v>
      </c>
      <c r="B35" s="111"/>
      <c r="C35" s="93" t="s">
        <v>374</v>
      </c>
      <c r="D35" s="15" t="s">
        <v>170</v>
      </c>
      <c r="E35" s="64">
        <v>22.75</v>
      </c>
      <c r="F35" s="64">
        <v>35</v>
      </c>
      <c r="G35" s="63">
        <f t="shared" si="0"/>
        <v>0</v>
      </c>
      <c r="H35" s="94" t="s">
        <v>375</v>
      </c>
    </row>
    <row r="36" spans="1:8" s="3" customFormat="1" ht="39.950000000000003" customHeight="1">
      <c r="A36" s="92" t="s">
        <v>162</v>
      </c>
      <c r="B36" s="111"/>
      <c r="C36" s="93" t="s">
        <v>162</v>
      </c>
      <c r="D36" s="15" t="s">
        <v>237</v>
      </c>
      <c r="E36" s="64">
        <v>0.65</v>
      </c>
      <c r="F36" s="64">
        <v>1</v>
      </c>
      <c r="G36" s="63">
        <f t="shared" si="0"/>
        <v>0</v>
      </c>
      <c r="H36" s="94" t="s">
        <v>162</v>
      </c>
    </row>
    <row r="37" spans="1:8" s="3" customFormat="1" ht="39.950000000000003" customHeight="1">
      <c r="A37" s="92" t="s">
        <v>162</v>
      </c>
      <c r="B37" s="111"/>
      <c r="C37" s="93" t="s">
        <v>162</v>
      </c>
      <c r="D37" s="15" t="s">
        <v>181</v>
      </c>
      <c r="E37" s="64">
        <v>0.33</v>
      </c>
      <c r="F37" s="64">
        <v>0.5</v>
      </c>
      <c r="G37" s="63">
        <f t="shared" si="0"/>
        <v>0</v>
      </c>
      <c r="H37" s="94" t="s">
        <v>162</v>
      </c>
    </row>
    <row r="38" spans="1:8" s="3" customFormat="1" ht="39.950000000000003" customHeight="1">
      <c r="A38" s="92" t="s">
        <v>162</v>
      </c>
      <c r="B38" s="111"/>
      <c r="C38" s="93" t="s">
        <v>162</v>
      </c>
      <c r="D38" s="15" t="s">
        <v>164</v>
      </c>
      <c r="E38" s="64">
        <v>0.33</v>
      </c>
      <c r="F38" s="64">
        <v>0.5</v>
      </c>
      <c r="G38" s="63">
        <f t="shared" si="0"/>
        <v>0</v>
      </c>
      <c r="H38" s="94" t="s">
        <v>162</v>
      </c>
    </row>
    <row r="39" spans="1:8" s="3" customFormat="1" ht="39.950000000000003" customHeight="1">
      <c r="A39" s="92" t="s">
        <v>162</v>
      </c>
      <c r="B39" s="111"/>
      <c r="C39" s="93" t="s">
        <v>162</v>
      </c>
      <c r="D39" s="15" t="s">
        <v>262</v>
      </c>
      <c r="E39" s="64">
        <v>0.33</v>
      </c>
      <c r="F39" s="64">
        <v>0.5</v>
      </c>
      <c r="G39" s="63">
        <f t="shared" si="0"/>
        <v>0</v>
      </c>
      <c r="H39" s="94" t="s">
        <v>162</v>
      </c>
    </row>
    <row r="40" spans="1:8" s="3" customFormat="1" ht="39.950000000000003" customHeight="1">
      <c r="A40" s="92" t="s">
        <v>162</v>
      </c>
      <c r="B40" s="111"/>
      <c r="C40" s="93" t="s">
        <v>162</v>
      </c>
      <c r="D40" s="15" t="s">
        <v>180</v>
      </c>
      <c r="E40" s="64">
        <v>0.33</v>
      </c>
      <c r="F40" s="64">
        <v>0.5</v>
      </c>
      <c r="G40" s="63">
        <f t="shared" si="0"/>
        <v>0</v>
      </c>
      <c r="H40" s="94" t="s">
        <v>162</v>
      </c>
    </row>
    <row r="41" spans="1:8" s="3" customFormat="1" ht="39.950000000000003" customHeight="1">
      <c r="A41" s="92" t="s">
        <v>162</v>
      </c>
      <c r="B41" s="111"/>
      <c r="C41" s="93" t="s">
        <v>162</v>
      </c>
      <c r="D41" s="15" t="s">
        <v>376</v>
      </c>
      <c r="E41" s="64">
        <v>0.13</v>
      </c>
      <c r="F41" s="64">
        <v>0.2</v>
      </c>
      <c r="G41" s="63">
        <f t="shared" si="0"/>
        <v>0</v>
      </c>
      <c r="H41" s="94" t="s">
        <v>162</v>
      </c>
    </row>
    <row r="42" spans="1:8" s="3" customFormat="1" ht="39.950000000000003" customHeight="1">
      <c r="A42" s="92" t="s">
        <v>162</v>
      </c>
      <c r="B42" s="111"/>
      <c r="C42" s="93" t="s">
        <v>162</v>
      </c>
      <c r="D42" s="15" t="s">
        <v>174</v>
      </c>
      <c r="E42" s="64">
        <v>7.0000000000000007E-2</v>
      </c>
      <c r="F42" s="64">
        <v>0.1</v>
      </c>
      <c r="G42" s="63">
        <f t="shared" si="0"/>
        <v>0</v>
      </c>
      <c r="H42" s="94" t="s">
        <v>162</v>
      </c>
    </row>
    <row r="43" spans="1:8" s="3" customFormat="1" ht="39.950000000000003" customHeight="1">
      <c r="A43" s="92" t="s">
        <v>162</v>
      </c>
      <c r="B43" s="112"/>
      <c r="C43" s="52" t="s">
        <v>187</v>
      </c>
      <c r="D43" s="15" t="s">
        <v>188</v>
      </c>
      <c r="E43" s="64">
        <v>13</v>
      </c>
      <c r="F43" s="64">
        <v>20</v>
      </c>
      <c r="G43" s="63">
        <f t="shared" si="0"/>
        <v>0</v>
      </c>
      <c r="H43" s="51" t="s">
        <v>189</v>
      </c>
    </row>
    <row r="44" spans="1:8" s="3" customFormat="1" ht="39.950000000000003" customHeight="1">
      <c r="A44" s="92" t="s">
        <v>162</v>
      </c>
      <c r="B44" s="93" t="s">
        <v>190</v>
      </c>
      <c r="C44" s="93" t="s">
        <v>377</v>
      </c>
      <c r="D44" s="15" t="s">
        <v>240</v>
      </c>
      <c r="E44" s="64">
        <v>29.25</v>
      </c>
      <c r="F44" s="64">
        <v>45</v>
      </c>
      <c r="G44" s="63">
        <f t="shared" si="0"/>
        <v>0</v>
      </c>
      <c r="H44" s="94" t="s">
        <v>378</v>
      </c>
    </row>
    <row r="45" spans="1:8" s="3" customFormat="1" ht="39.950000000000003" customHeight="1">
      <c r="A45" s="92" t="s">
        <v>162</v>
      </c>
      <c r="B45" s="93" t="s">
        <v>162</v>
      </c>
      <c r="C45" s="93" t="s">
        <v>162</v>
      </c>
      <c r="D45" s="15" t="s">
        <v>194</v>
      </c>
      <c r="E45" s="64">
        <v>6.5</v>
      </c>
      <c r="F45" s="64">
        <v>10</v>
      </c>
      <c r="G45" s="63">
        <f t="shared" si="0"/>
        <v>0</v>
      </c>
      <c r="H45" s="94" t="s">
        <v>162</v>
      </c>
    </row>
    <row r="46" spans="1:8" s="3" customFormat="1" ht="39.950000000000003" customHeight="1">
      <c r="A46" s="92" t="s">
        <v>162</v>
      </c>
      <c r="B46" s="93" t="s">
        <v>162</v>
      </c>
      <c r="C46" s="93" t="s">
        <v>162</v>
      </c>
      <c r="D46" s="15" t="s">
        <v>587</v>
      </c>
      <c r="E46" s="64">
        <v>1.3</v>
      </c>
      <c r="F46" s="64">
        <v>2</v>
      </c>
      <c r="G46" s="63">
        <f t="shared" si="0"/>
        <v>0</v>
      </c>
      <c r="H46" s="94" t="s">
        <v>162</v>
      </c>
    </row>
    <row r="47" spans="1:8" s="3" customFormat="1" ht="39.950000000000003" customHeight="1">
      <c r="A47" s="92" t="s">
        <v>162</v>
      </c>
      <c r="B47" s="93" t="s">
        <v>162</v>
      </c>
      <c r="C47" s="93" t="s">
        <v>162</v>
      </c>
      <c r="D47" s="15" t="s">
        <v>174</v>
      </c>
      <c r="E47" s="64">
        <v>7.0000000000000007E-2</v>
      </c>
      <c r="F47" s="64">
        <v>0.1</v>
      </c>
      <c r="G47" s="63">
        <f t="shared" si="0"/>
        <v>0</v>
      </c>
      <c r="H47" s="94" t="s">
        <v>162</v>
      </c>
    </row>
    <row r="48" spans="1:8" s="3" customFormat="1" ht="39.950000000000003" customHeight="1">
      <c r="A48" s="92" t="s">
        <v>162</v>
      </c>
      <c r="B48" s="93" t="s">
        <v>162</v>
      </c>
      <c r="C48" s="52" t="s">
        <v>193</v>
      </c>
      <c r="D48" s="15" t="s">
        <v>194</v>
      </c>
      <c r="E48" s="64">
        <v>97.5</v>
      </c>
      <c r="F48" s="64">
        <v>150</v>
      </c>
      <c r="G48" s="63">
        <f t="shared" si="0"/>
        <v>0</v>
      </c>
      <c r="H48" s="51" t="s">
        <v>189</v>
      </c>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row r="73" spans="1:8" ht="18">
      <c r="A73" s="12"/>
      <c r="B73" s="12"/>
      <c r="C73" s="12"/>
      <c r="D73" s="12"/>
      <c r="E73" s="13"/>
      <c r="F73" s="13"/>
      <c r="G73" s="14"/>
      <c r="H73" s="12"/>
    </row>
  </sheetData>
  <sheetProtection formatRows="0" insertRows="0" deleteRows="0"/>
  <mergeCells count="30">
    <mergeCell ref="A1:H1"/>
    <mergeCell ref="A2:C2"/>
    <mergeCell ref="D2:G2"/>
    <mergeCell ref="H2:H4"/>
    <mergeCell ref="A3:B3"/>
    <mergeCell ref="D3:G4"/>
    <mergeCell ref="A4:B4"/>
    <mergeCell ref="H6:H7"/>
    <mergeCell ref="A8:A48"/>
    <mergeCell ref="B8:B14"/>
    <mergeCell ref="C8:C14"/>
    <mergeCell ref="H8:H14"/>
    <mergeCell ref="C16:C17"/>
    <mergeCell ref="H16:H17"/>
    <mergeCell ref="C18:C23"/>
    <mergeCell ref="H18:H23"/>
    <mergeCell ref="A6:A7"/>
    <mergeCell ref="B6:B7"/>
    <mergeCell ref="C6:C7"/>
    <mergeCell ref="D6:D7"/>
    <mergeCell ref="E6:F6"/>
    <mergeCell ref="G6:G7"/>
    <mergeCell ref="C24:C34"/>
    <mergeCell ref="H24:H34"/>
    <mergeCell ref="C35:C42"/>
    <mergeCell ref="H35:H42"/>
    <mergeCell ref="B44:B48"/>
    <mergeCell ref="C44:C47"/>
    <mergeCell ref="H44:H47"/>
    <mergeCell ref="B15:B43"/>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64"/>
  <sheetViews>
    <sheetView showGridLines="0" view="pageBreakPreview" topLeftCell="A24" zoomScale="70" zoomScaleNormal="70" zoomScaleSheetLayoutView="70" workbookViewId="0">
      <selection activeCell="L4" sqref="L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379</v>
      </c>
      <c r="B8" s="93" t="s">
        <v>159</v>
      </c>
      <c r="C8" s="93" t="s">
        <v>380</v>
      </c>
      <c r="D8" s="15" t="s">
        <v>194</v>
      </c>
      <c r="E8" s="64">
        <v>65</v>
      </c>
      <c r="F8" s="64">
        <v>100</v>
      </c>
      <c r="G8" s="63">
        <f t="shared" ref="G8:G36" si="0">($C$3*E8)+($C$4*F8)</f>
        <v>0</v>
      </c>
      <c r="H8" s="94" t="s">
        <v>553</v>
      </c>
    </row>
    <row r="9" spans="1:8" s="3" customFormat="1" ht="39.950000000000003" customHeight="1">
      <c r="A9" s="92" t="s">
        <v>162</v>
      </c>
      <c r="B9" s="93" t="s">
        <v>162</v>
      </c>
      <c r="C9" s="93" t="s">
        <v>162</v>
      </c>
      <c r="D9" s="15" t="s">
        <v>168</v>
      </c>
      <c r="E9" s="64">
        <v>16.25</v>
      </c>
      <c r="F9" s="64">
        <v>25</v>
      </c>
      <c r="G9" s="63">
        <f t="shared" si="0"/>
        <v>0</v>
      </c>
      <c r="H9" s="94" t="s">
        <v>162</v>
      </c>
    </row>
    <row r="10" spans="1:8" s="3" customFormat="1" ht="39.950000000000003" customHeight="1">
      <c r="A10" s="92" t="s">
        <v>162</v>
      </c>
      <c r="B10" s="93" t="s">
        <v>162</v>
      </c>
      <c r="C10" s="93" t="s">
        <v>162</v>
      </c>
      <c r="D10" s="15" t="s">
        <v>174</v>
      </c>
      <c r="E10" s="64">
        <v>0.33</v>
      </c>
      <c r="F10" s="64">
        <v>0.5</v>
      </c>
      <c r="G10" s="63">
        <f t="shared" si="0"/>
        <v>0</v>
      </c>
      <c r="H10" s="94" t="s">
        <v>162</v>
      </c>
    </row>
    <row r="11" spans="1:8" s="3" customFormat="1" ht="39.950000000000003" customHeight="1">
      <c r="A11" s="92" t="s">
        <v>162</v>
      </c>
      <c r="B11" s="93" t="s">
        <v>162</v>
      </c>
      <c r="C11" s="93" t="s">
        <v>162</v>
      </c>
      <c r="D11" s="15" t="s">
        <v>185</v>
      </c>
      <c r="E11" s="64">
        <v>7.0000000000000007E-2</v>
      </c>
      <c r="F11" s="64">
        <v>0.1</v>
      </c>
      <c r="G11" s="63">
        <f t="shared" si="0"/>
        <v>0</v>
      </c>
      <c r="H11" s="94" t="s">
        <v>162</v>
      </c>
    </row>
    <row r="12" spans="1:8" s="3" customFormat="1" ht="39.950000000000003" customHeight="1">
      <c r="A12" s="92" t="s">
        <v>162</v>
      </c>
      <c r="B12" s="93" t="s">
        <v>166</v>
      </c>
      <c r="C12" s="93" t="s">
        <v>381</v>
      </c>
      <c r="D12" s="15" t="s">
        <v>168</v>
      </c>
      <c r="E12" s="64">
        <v>32.5</v>
      </c>
      <c r="F12" s="64">
        <v>50</v>
      </c>
      <c r="G12" s="63">
        <f t="shared" si="0"/>
        <v>0</v>
      </c>
      <c r="H12" s="94" t="s">
        <v>554</v>
      </c>
    </row>
    <row r="13" spans="1:8" s="3" customFormat="1" ht="39.950000000000003" customHeight="1">
      <c r="A13" s="92" t="s">
        <v>162</v>
      </c>
      <c r="B13" s="93" t="s">
        <v>162</v>
      </c>
      <c r="C13" s="93" t="s">
        <v>162</v>
      </c>
      <c r="D13" s="15" t="s">
        <v>300</v>
      </c>
      <c r="E13" s="64">
        <v>6.5</v>
      </c>
      <c r="F13" s="64">
        <v>10</v>
      </c>
      <c r="G13" s="63">
        <f t="shared" si="0"/>
        <v>0</v>
      </c>
      <c r="H13" s="94" t="s">
        <v>162</v>
      </c>
    </row>
    <row r="14" spans="1:8" s="3" customFormat="1" ht="39.950000000000003" customHeight="1">
      <c r="A14" s="92" t="s">
        <v>162</v>
      </c>
      <c r="B14" s="93" t="s">
        <v>162</v>
      </c>
      <c r="C14" s="93" t="s">
        <v>162</v>
      </c>
      <c r="D14" s="15" t="s">
        <v>382</v>
      </c>
      <c r="E14" s="64">
        <v>6.5</v>
      </c>
      <c r="F14" s="64">
        <v>10</v>
      </c>
      <c r="G14" s="63">
        <f t="shared" si="0"/>
        <v>0</v>
      </c>
      <c r="H14" s="94" t="s">
        <v>162</v>
      </c>
    </row>
    <row r="15" spans="1:8" s="3" customFormat="1" ht="39.950000000000003" customHeight="1">
      <c r="A15" s="92" t="s">
        <v>162</v>
      </c>
      <c r="B15" s="93" t="s">
        <v>162</v>
      </c>
      <c r="C15" s="93" t="s">
        <v>162</v>
      </c>
      <c r="D15" s="15" t="s">
        <v>177</v>
      </c>
      <c r="E15" s="64">
        <v>6.5</v>
      </c>
      <c r="F15" s="64">
        <v>10</v>
      </c>
      <c r="G15" s="63">
        <f t="shared" si="0"/>
        <v>0</v>
      </c>
      <c r="H15" s="94" t="s">
        <v>162</v>
      </c>
    </row>
    <row r="16" spans="1:8" s="3" customFormat="1" ht="39.950000000000003" customHeight="1">
      <c r="A16" s="92" t="s">
        <v>162</v>
      </c>
      <c r="B16" s="93" t="s">
        <v>162</v>
      </c>
      <c r="C16" s="93" t="s">
        <v>162</v>
      </c>
      <c r="D16" s="15" t="s">
        <v>383</v>
      </c>
      <c r="E16" s="64">
        <v>6.5</v>
      </c>
      <c r="F16" s="64">
        <v>10</v>
      </c>
      <c r="G16" s="63">
        <f t="shared" si="0"/>
        <v>0</v>
      </c>
      <c r="H16" s="94" t="s">
        <v>162</v>
      </c>
    </row>
    <row r="17" spans="1:8" s="3" customFormat="1" ht="39.950000000000003" customHeight="1">
      <c r="A17" s="92" t="s">
        <v>162</v>
      </c>
      <c r="B17" s="93" t="s">
        <v>162</v>
      </c>
      <c r="C17" s="93" t="s">
        <v>162</v>
      </c>
      <c r="D17" s="15" t="s">
        <v>204</v>
      </c>
      <c r="E17" s="64">
        <v>6.5</v>
      </c>
      <c r="F17" s="64">
        <v>10</v>
      </c>
      <c r="G17" s="63">
        <f t="shared" si="0"/>
        <v>0</v>
      </c>
      <c r="H17" s="94" t="s">
        <v>162</v>
      </c>
    </row>
    <row r="18" spans="1:8" s="3" customFormat="1" ht="39.950000000000003" customHeight="1">
      <c r="A18" s="92" t="s">
        <v>162</v>
      </c>
      <c r="B18" s="93" t="s">
        <v>162</v>
      </c>
      <c r="C18" s="93" t="s">
        <v>162</v>
      </c>
      <c r="D18" s="15" t="s">
        <v>219</v>
      </c>
      <c r="E18" s="64">
        <v>4.55</v>
      </c>
      <c r="F18" s="64">
        <v>7</v>
      </c>
      <c r="G18" s="63">
        <f t="shared" si="0"/>
        <v>0</v>
      </c>
      <c r="H18" s="94" t="s">
        <v>162</v>
      </c>
    </row>
    <row r="19" spans="1:8" s="3" customFormat="1" ht="39.950000000000003" customHeight="1">
      <c r="A19" s="92" t="s">
        <v>162</v>
      </c>
      <c r="B19" s="93" t="s">
        <v>162</v>
      </c>
      <c r="C19" s="93" t="s">
        <v>162</v>
      </c>
      <c r="D19" s="15" t="s">
        <v>384</v>
      </c>
      <c r="E19" s="64">
        <v>3.25</v>
      </c>
      <c r="F19" s="64">
        <v>5</v>
      </c>
      <c r="G19" s="63">
        <f t="shared" si="0"/>
        <v>0</v>
      </c>
      <c r="H19" s="94" t="s">
        <v>162</v>
      </c>
    </row>
    <row r="20" spans="1:8" s="3" customFormat="1" ht="39.950000000000003" customHeight="1">
      <c r="A20" s="92" t="s">
        <v>162</v>
      </c>
      <c r="B20" s="93" t="s">
        <v>162</v>
      </c>
      <c r="C20" s="93" t="s">
        <v>162</v>
      </c>
      <c r="D20" s="15" t="s">
        <v>587</v>
      </c>
      <c r="E20" s="64">
        <v>1.62</v>
      </c>
      <c r="F20" s="64">
        <v>2.5</v>
      </c>
      <c r="G20" s="63">
        <f t="shared" si="0"/>
        <v>0</v>
      </c>
      <c r="H20" s="94" t="s">
        <v>162</v>
      </c>
    </row>
    <row r="21" spans="1:8" s="3" customFormat="1" ht="39.950000000000003" customHeight="1">
      <c r="A21" s="92" t="s">
        <v>162</v>
      </c>
      <c r="B21" s="93" t="s">
        <v>162</v>
      </c>
      <c r="C21" s="93" t="s">
        <v>15</v>
      </c>
      <c r="D21" s="15" t="s">
        <v>197</v>
      </c>
      <c r="E21" s="64">
        <v>22.75</v>
      </c>
      <c r="F21" s="64">
        <v>35</v>
      </c>
      <c r="G21" s="63">
        <f t="shared" si="0"/>
        <v>0</v>
      </c>
      <c r="H21" s="94" t="s">
        <v>385</v>
      </c>
    </row>
    <row r="22" spans="1:8" s="3" customFormat="1" ht="39.950000000000003" customHeight="1">
      <c r="A22" s="92" t="s">
        <v>162</v>
      </c>
      <c r="B22" s="93" t="s">
        <v>162</v>
      </c>
      <c r="C22" s="93" t="s">
        <v>162</v>
      </c>
      <c r="D22" s="15" t="s">
        <v>180</v>
      </c>
      <c r="E22" s="64">
        <v>1.95</v>
      </c>
      <c r="F22" s="64">
        <v>3</v>
      </c>
      <c r="G22" s="63">
        <f t="shared" si="0"/>
        <v>0</v>
      </c>
      <c r="H22" s="94" t="s">
        <v>162</v>
      </c>
    </row>
    <row r="23" spans="1:8" s="3" customFormat="1" ht="39.950000000000003" customHeight="1">
      <c r="A23" s="92" t="s">
        <v>162</v>
      </c>
      <c r="B23" s="93" t="s">
        <v>162</v>
      </c>
      <c r="C23" s="93" t="s">
        <v>162</v>
      </c>
      <c r="D23" s="15" t="s">
        <v>206</v>
      </c>
      <c r="E23" s="64">
        <v>1.3</v>
      </c>
      <c r="F23" s="64">
        <v>2</v>
      </c>
      <c r="G23" s="63">
        <f t="shared" si="0"/>
        <v>0</v>
      </c>
      <c r="H23" s="94" t="s">
        <v>162</v>
      </c>
    </row>
    <row r="24" spans="1:8" s="3" customFormat="1" ht="39.950000000000003" customHeight="1">
      <c r="A24" s="92" t="s">
        <v>162</v>
      </c>
      <c r="B24" s="93" t="s">
        <v>162</v>
      </c>
      <c r="C24" s="93" t="s">
        <v>162</v>
      </c>
      <c r="D24" s="15" t="s">
        <v>181</v>
      </c>
      <c r="E24" s="64">
        <v>0.33</v>
      </c>
      <c r="F24" s="64">
        <v>0.5</v>
      </c>
      <c r="G24" s="63">
        <f t="shared" si="0"/>
        <v>0</v>
      </c>
      <c r="H24" s="94" t="s">
        <v>162</v>
      </c>
    </row>
    <row r="25" spans="1:8" s="3" customFormat="1" ht="39.950000000000003" customHeight="1">
      <c r="A25" s="92" t="s">
        <v>162</v>
      </c>
      <c r="B25" s="93" t="s">
        <v>162</v>
      </c>
      <c r="C25" s="93" t="s">
        <v>162</v>
      </c>
      <c r="D25" s="15" t="s">
        <v>174</v>
      </c>
      <c r="E25" s="64">
        <v>0.33</v>
      </c>
      <c r="F25" s="64">
        <v>0.5</v>
      </c>
      <c r="G25" s="63">
        <f t="shared" si="0"/>
        <v>0</v>
      </c>
      <c r="H25" s="94" t="s">
        <v>162</v>
      </c>
    </row>
    <row r="26" spans="1:8" s="3" customFormat="1" ht="39.950000000000003" customHeight="1">
      <c r="A26" s="92" t="s">
        <v>162</v>
      </c>
      <c r="B26" s="93" t="s">
        <v>162</v>
      </c>
      <c r="C26" s="93" t="s">
        <v>386</v>
      </c>
      <c r="D26" s="15" t="s">
        <v>387</v>
      </c>
      <c r="E26" s="64">
        <v>16.25</v>
      </c>
      <c r="F26" s="64">
        <v>25</v>
      </c>
      <c r="G26" s="63">
        <f t="shared" si="0"/>
        <v>0</v>
      </c>
      <c r="H26" s="94" t="s">
        <v>388</v>
      </c>
    </row>
    <row r="27" spans="1:8" s="3" customFormat="1" ht="39.950000000000003" customHeight="1">
      <c r="A27" s="92" t="s">
        <v>162</v>
      </c>
      <c r="B27" s="93" t="s">
        <v>162</v>
      </c>
      <c r="C27" s="93" t="s">
        <v>162</v>
      </c>
      <c r="D27" s="15" t="s">
        <v>240</v>
      </c>
      <c r="E27" s="64">
        <v>3.25</v>
      </c>
      <c r="F27" s="64">
        <v>5</v>
      </c>
      <c r="G27" s="63">
        <f t="shared" si="0"/>
        <v>0</v>
      </c>
      <c r="H27" s="94" t="s">
        <v>162</v>
      </c>
    </row>
    <row r="28" spans="1:8" s="3" customFormat="1" ht="39.950000000000003" customHeight="1">
      <c r="A28" s="92" t="s">
        <v>162</v>
      </c>
      <c r="B28" s="93" t="s">
        <v>162</v>
      </c>
      <c r="C28" s="93" t="s">
        <v>162</v>
      </c>
      <c r="D28" s="15" t="s">
        <v>219</v>
      </c>
      <c r="E28" s="64">
        <v>3.25</v>
      </c>
      <c r="F28" s="64">
        <v>5</v>
      </c>
      <c r="G28" s="63">
        <f t="shared" si="0"/>
        <v>0</v>
      </c>
      <c r="H28" s="94" t="s">
        <v>162</v>
      </c>
    </row>
    <row r="29" spans="1:8" s="3" customFormat="1" ht="39.950000000000003" customHeight="1">
      <c r="A29" s="92" t="s">
        <v>162</v>
      </c>
      <c r="B29" s="93" t="s">
        <v>162</v>
      </c>
      <c r="C29" s="93" t="s">
        <v>162</v>
      </c>
      <c r="D29" s="15" t="s">
        <v>389</v>
      </c>
      <c r="E29" s="64">
        <v>3.25</v>
      </c>
      <c r="F29" s="64">
        <v>5</v>
      </c>
      <c r="G29" s="63">
        <f t="shared" si="0"/>
        <v>0</v>
      </c>
      <c r="H29" s="94" t="s">
        <v>162</v>
      </c>
    </row>
    <row r="30" spans="1:8" s="3" customFormat="1" ht="39.950000000000003" customHeight="1">
      <c r="A30" s="92" t="s">
        <v>162</v>
      </c>
      <c r="B30" s="93" t="s">
        <v>162</v>
      </c>
      <c r="C30" s="93" t="s">
        <v>162</v>
      </c>
      <c r="D30" s="15" t="s">
        <v>177</v>
      </c>
      <c r="E30" s="64">
        <v>3.25</v>
      </c>
      <c r="F30" s="64">
        <v>5</v>
      </c>
      <c r="G30" s="63">
        <f t="shared" si="0"/>
        <v>0</v>
      </c>
      <c r="H30" s="94" t="s">
        <v>162</v>
      </c>
    </row>
    <row r="31" spans="1:8" s="3" customFormat="1" ht="39.950000000000003" customHeight="1">
      <c r="A31" s="92" t="s">
        <v>162</v>
      </c>
      <c r="B31" s="93" t="s">
        <v>162</v>
      </c>
      <c r="C31" s="93" t="s">
        <v>162</v>
      </c>
      <c r="D31" s="15" t="s">
        <v>297</v>
      </c>
      <c r="E31" s="64">
        <v>3.25</v>
      </c>
      <c r="F31" s="64">
        <v>5</v>
      </c>
      <c r="G31" s="63">
        <f t="shared" si="0"/>
        <v>0</v>
      </c>
      <c r="H31" s="94" t="s">
        <v>162</v>
      </c>
    </row>
    <row r="32" spans="1:8" s="3" customFormat="1" ht="39.950000000000003" customHeight="1">
      <c r="A32" s="92" t="s">
        <v>162</v>
      </c>
      <c r="B32" s="93" t="s">
        <v>162</v>
      </c>
      <c r="C32" s="93" t="s">
        <v>162</v>
      </c>
      <c r="D32" s="15" t="s">
        <v>587</v>
      </c>
      <c r="E32" s="64">
        <v>1.3</v>
      </c>
      <c r="F32" s="64">
        <v>2</v>
      </c>
      <c r="G32" s="63">
        <f t="shared" si="0"/>
        <v>0</v>
      </c>
      <c r="H32" s="94" t="s">
        <v>162</v>
      </c>
    </row>
    <row r="33" spans="1:8" s="3" customFormat="1" ht="39.950000000000003" customHeight="1">
      <c r="A33" s="92" t="s">
        <v>162</v>
      </c>
      <c r="B33" s="93" t="s">
        <v>162</v>
      </c>
      <c r="C33" s="93" t="s">
        <v>162</v>
      </c>
      <c r="D33" s="15" t="s">
        <v>174</v>
      </c>
      <c r="E33" s="64">
        <v>0.65</v>
      </c>
      <c r="F33" s="64">
        <v>1</v>
      </c>
      <c r="G33" s="63">
        <f t="shared" si="0"/>
        <v>0</v>
      </c>
      <c r="H33" s="94" t="s">
        <v>162</v>
      </c>
    </row>
    <row r="34" spans="1:8" s="3" customFormat="1" ht="39.950000000000003" customHeight="1">
      <c r="A34" s="92" t="s">
        <v>162</v>
      </c>
      <c r="B34" s="93" t="s">
        <v>162</v>
      </c>
      <c r="C34" s="52" t="s">
        <v>187</v>
      </c>
      <c r="D34" s="15" t="s">
        <v>188</v>
      </c>
      <c r="E34" s="64">
        <v>13</v>
      </c>
      <c r="F34" s="64">
        <v>20</v>
      </c>
      <c r="G34" s="63">
        <f t="shared" si="0"/>
        <v>0</v>
      </c>
      <c r="H34" s="51" t="s">
        <v>189</v>
      </c>
    </row>
    <row r="35" spans="1:8" s="3" customFormat="1" ht="39.950000000000003" customHeight="1">
      <c r="A35" s="92" t="s">
        <v>162</v>
      </c>
      <c r="B35" s="93" t="s">
        <v>190</v>
      </c>
      <c r="C35" s="52" t="s">
        <v>247</v>
      </c>
      <c r="D35" s="15" t="s">
        <v>248</v>
      </c>
      <c r="E35" s="64">
        <v>32.5</v>
      </c>
      <c r="F35" s="64">
        <v>50</v>
      </c>
      <c r="G35" s="63">
        <f t="shared" si="0"/>
        <v>0</v>
      </c>
      <c r="H35" s="51" t="s">
        <v>331</v>
      </c>
    </row>
    <row r="36" spans="1:8" s="3" customFormat="1" ht="39.950000000000003" customHeight="1">
      <c r="A36" s="92" t="s">
        <v>162</v>
      </c>
      <c r="B36" s="93" t="s">
        <v>162</v>
      </c>
      <c r="C36" s="52" t="s">
        <v>193</v>
      </c>
      <c r="D36" s="15" t="s">
        <v>194</v>
      </c>
      <c r="E36" s="64">
        <v>97.5</v>
      </c>
      <c r="F36" s="64">
        <v>150</v>
      </c>
      <c r="G36" s="63">
        <f t="shared" si="0"/>
        <v>0</v>
      </c>
      <c r="H36" s="51" t="s">
        <v>189</v>
      </c>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6:C33"/>
    <mergeCell ref="H26:H33"/>
    <mergeCell ref="B35:B36"/>
    <mergeCell ref="H6:H7"/>
    <mergeCell ref="A8:A36"/>
    <mergeCell ref="B8:B11"/>
    <mergeCell ref="C8:C11"/>
    <mergeCell ref="H8:H11"/>
    <mergeCell ref="B12:B34"/>
    <mergeCell ref="C12:C20"/>
    <mergeCell ref="H12:H20"/>
    <mergeCell ref="C21:C25"/>
    <mergeCell ref="H21:H25"/>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71"/>
  <sheetViews>
    <sheetView showGridLines="0" view="pageBreakPreview" topLeftCell="A15" zoomScale="70" zoomScaleNormal="70" zoomScaleSheetLayoutView="70" workbookViewId="0">
      <selection activeCell="H21" sqref="H21:H2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390</v>
      </c>
      <c r="B8" s="93" t="s">
        <v>159</v>
      </c>
      <c r="C8" s="93" t="s">
        <v>391</v>
      </c>
      <c r="D8" s="15" t="s">
        <v>168</v>
      </c>
      <c r="E8" s="64">
        <v>13</v>
      </c>
      <c r="F8" s="64">
        <v>20</v>
      </c>
      <c r="G8" s="63">
        <f t="shared" ref="G8:G43" si="0">($C$3*E8)+($C$4*F8)</f>
        <v>0</v>
      </c>
      <c r="H8" s="94" t="s">
        <v>555</v>
      </c>
    </row>
    <row r="9" spans="1:8" s="3" customFormat="1" ht="39.950000000000003" customHeight="1">
      <c r="A9" s="92" t="s">
        <v>162</v>
      </c>
      <c r="B9" s="93" t="s">
        <v>162</v>
      </c>
      <c r="C9" s="93" t="s">
        <v>162</v>
      </c>
      <c r="D9" s="15" t="s">
        <v>392</v>
      </c>
      <c r="E9" s="64">
        <v>9.75</v>
      </c>
      <c r="F9" s="64">
        <v>15</v>
      </c>
      <c r="G9" s="63">
        <f t="shared" si="0"/>
        <v>0</v>
      </c>
      <c r="H9" s="94" t="s">
        <v>162</v>
      </c>
    </row>
    <row r="10" spans="1:8" s="3" customFormat="1" ht="39.950000000000003" customHeight="1">
      <c r="A10" s="92" t="s">
        <v>162</v>
      </c>
      <c r="B10" s="93" t="s">
        <v>162</v>
      </c>
      <c r="C10" s="93" t="s">
        <v>162</v>
      </c>
      <c r="D10" s="15" t="s">
        <v>281</v>
      </c>
      <c r="E10" s="64">
        <v>0.65</v>
      </c>
      <c r="F10" s="64">
        <v>1</v>
      </c>
      <c r="G10" s="63">
        <f t="shared" si="0"/>
        <v>0</v>
      </c>
      <c r="H10" s="94" t="s">
        <v>162</v>
      </c>
    </row>
    <row r="11" spans="1:8" s="3" customFormat="1" ht="39.950000000000003" customHeight="1">
      <c r="A11" s="92" t="s">
        <v>162</v>
      </c>
      <c r="B11" s="93" t="s">
        <v>162</v>
      </c>
      <c r="C11" s="93" t="s">
        <v>162</v>
      </c>
      <c r="D11" s="15" t="s">
        <v>164</v>
      </c>
      <c r="E11" s="64">
        <v>0.33</v>
      </c>
      <c r="F11" s="64">
        <v>0.5</v>
      </c>
      <c r="G11" s="63">
        <f t="shared" si="0"/>
        <v>0</v>
      </c>
      <c r="H11" s="94" t="s">
        <v>162</v>
      </c>
    </row>
    <row r="12" spans="1:8" s="3" customFormat="1" ht="39.950000000000003" customHeight="1">
      <c r="A12" s="92"/>
      <c r="B12" s="110" t="s">
        <v>166</v>
      </c>
      <c r="C12" s="52" t="s">
        <v>198</v>
      </c>
      <c r="D12" s="15" t="s">
        <v>168</v>
      </c>
      <c r="E12" s="64">
        <v>35.75</v>
      </c>
      <c r="F12" s="64">
        <v>0</v>
      </c>
      <c r="G12" s="63">
        <f t="shared" si="0"/>
        <v>0</v>
      </c>
      <c r="H12" s="51" t="s">
        <v>199</v>
      </c>
    </row>
    <row r="13" spans="1:8" s="3" customFormat="1" ht="39.950000000000003" customHeight="1">
      <c r="A13" s="92" t="s">
        <v>162</v>
      </c>
      <c r="B13" s="111"/>
      <c r="C13" s="93" t="s">
        <v>287</v>
      </c>
      <c r="D13" s="15" t="s">
        <v>168</v>
      </c>
      <c r="E13" s="64">
        <v>0</v>
      </c>
      <c r="F13" s="64">
        <v>50</v>
      </c>
      <c r="G13" s="63">
        <f t="shared" si="0"/>
        <v>0</v>
      </c>
      <c r="H13" s="94" t="s">
        <v>288</v>
      </c>
    </row>
    <row r="14" spans="1:8" s="3" customFormat="1" ht="39.950000000000003" customHeight="1">
      <c r="A14" s="92" t="s">
        <v>162</v>
      </c>
      <c r="B14" s="111"/>
      <c r="C14" s="93" t="s">
        <v>162</v>
      </c>
      <c r="D14" s="15" t="s">
        <v>289</v>
      </c>
      <c r="E14" s="64">
        <v>0</v>
      </c>
      <c r="F14" s="64">
        <v>5</v>
      </c>
      <c r="G14" s="63">
        <f t="shared" si="0"/>
        <v>0</v>
      </c>
      <c r="H14" s="94" t="s">
        <v>162</v>
      </c>
    </row>
    <row r="15" spans="1:8" s="3" customFormat="1" ht="39.950000000000003" customHeight="1">
      <c r="A15" s="92" t="s">
        <v>162</v>
      </c>
      <c r="B15" s="111"/>
      <c r="C15" s="93" t="s">
        <v>393</v>
      </c>
      <c r="D15" s="15" t="s">
        <v>300</v>
      </c>
      <c r="E15" s="64">
        <v>22.75</v>
      </c>
      <c r="F15" s="64">
        <v>35</v>
      </c>
      <c r="G15" s="63">
        <f t="shared" si="0"/>
        <v>0</v>
      </c>
      <c r="H15" s="94" t="s">
        <v>556</v>
      </c>
    </row>
    <row r="16" spans="1:8" s="3" customFormat="1" ht="39.950000000000003" customHeight="1">
      <c r="A16" s="92" t="s">
        <v>162</v>
      </c>
      <c r="B16" s="111"/>
      <c r="C16" s="93" t="s">
        <v>162</v>
      </c>
      <c r="D16" s="15" t="s">
        <v>180</v>
      </c>
      <c r="E16" s="64">
        <v>1.95</v>
      </c>
      <c r="F16" s="64">
        <v>3</v>
      </c>
      <c r="G16" s="63">
        <f t="shared" si="0"/>
        <v>0</v>
      </c>
      <c r="H16" s="94" t="s">
        <v>162</v>
      </c>
    </row>
    <row r="17" spans="1:8" s="3" customFormat="1" ht="39.950000000000003" customHeight="1">
      <c r="A17" s="92" t="s">
        <v>162</v>
      </c>
      <c r="B17" s="111"/>
      <c r="C17" s="93" t="s">
        <v>162</v>
      </c>
      <c r="D17" s="15" t="s">
        <v>206</v>
      </c>
      <c r="E17" s="64">
        <v>1.3</v>
      </c>
      <c r="F17" s="64">
        <v>2</v>
      </c>
      <c r="G17" s="63">
        <f t="shared" si="0"/>
        <v>0</v>
      </c>
      <c r="H17" s="94" t="s">
        <v>162</v>
      </c>
    </row>
    <row r="18" spans="1:8" s="3" customFormat="1" ht="39.950000000000003" customHeight="1">
      <c r="A18" s="92" t="s">
        <v>162</v>
      </c>
      <c r="B18" s="111"/>
      <c r="C18" s="93" t="s">
        <v>162</v>
      </c>
      <c r="D18" s="15" t="s">
        <v>237</v>
      </c>
      <c r="E18" s="64">
        <v>0.33</v>
      </c>
      <c r="F18" s="64">
        <v>0.5</v>
      </c>
      <c r="G18" s="63">
        <f t="shared" si="0"/>
        <v>0</v>
      </c>
      <c r="H18" s="94" t="s">
        <v>162</v>
      </c>
    </row>
    <row r="19" spans="1:8" s="3" customFormat="1" ht="39.950000000000003" customHeight="1">
      <c r="A19" s="92" t="s">
        <v>162</v>
      </c>
      <c r="B19" s="111"/>
      <c r="C19" s="93" t="s">
        <v>162</v>
      </c>
      <c r="D19" s="15" t="s">
        <v>181</v>
      </c>
      <c r="E19" s="64">
        <v>0.33</v>
      </c>
      <c r="F19" s="64">
        <v>0.5</v>
      </c>
      <c r="G19" s="63">
        <f t="shared" si="0"/>
        <v>0</v>
      </c>
      <c r="H19" s="94" t="s">
        <v>162</v>
      </c>
    </row>
    <row r="20" spans="1:8" s="3" customFormat="1" ht="39.950000000000003" customHeight="1">
      <c r="A20" s="92" t="s">
        <v>162</v>
      </c>
      <c r="B20" s="111"/>
      <c r="C20" s="93" t="s">
        <v>162</v>
      </c>
      <c r="D20" s="15" t="s">
        <v>174</v>
      </c>
      <c r="E20" s="64">
        <v>0.26</v>
      </c>
      <c r="F20" s="64">
        <v>0.4</v>
      </c>
      <c r="G20" s="63">
        <f t="shared" si="0"/>
        <v>0</v>
      </c>
      <c r="H20" s="94" t="s">
        <v>162</v>
      </c>
    </row>
    <row r="21" spans="1:8" s="3" customFormat="1" ht="39.950000000000003" customHeight="1">
      <c r="A21" s="92" t="s">
        <v>162</v>
      </c>
      <c r="B21" s="111"/>
      <c r="C21" s="93" t="s">
        <v>394</v>
      </c>
      <c r="D21" s="15" t="s">
        <v>290</v>
      </c>
      <c r="E21" s="64">
        <v>32.5</v>
      </c>
      <c r="F21" s="64">
        <v>50</v>
      </c>
      <c r="G21" s="63">
        <f t="shared" si="0"/>
        <v>0</v>
      </c>
      <c r="H21" s="94" t="s">
        <v>557</v>
      </c>
    </row>
    <row r="22" spans="1:8" s="3" customFormat="1" ht="39.950000000000003" customHeight="1">
      <c r="A22" s="92" t="s">
        <v>162</v>
      </c>
      <c r="B22" s="111"/>
      <c r="C22" s="93" t="s">
        <v>162</v>
      </c>
      <c r="D22" s="15" t="s">
        <v>281</v>
      </c>
      <c r="E22" s="64">
        <v>0.65</v>
      </c>
      <c r="F22" s="64">
        <v>1</v>
      </c>
      <c r="G22" s="63">
        <f t="shared" si="0"/>
        <v>0</v>
      </c>
      <c r="H22" s="94" t="s">
        <v>162</v>
      </c>
    </row>
    <row r="23" spans="1:8" s="3" customFormat="1" ht="39.950000000000003" customHeight="1">
      <c r="A23" s="92" t="s">
        <v>162</v>
      </c>
      <c r="B23" s="111"/>
      <c r="C23" s="93" t="s">
        <v>162</v>
      </c>
      <c r="D23" s="15" t="s">
        <v>181</v>
      </c>
      <c r="E23" s="64">
        <v>0.33</v>
      </c>
      <c r="F23" s="64">
        <v>0.5</v>
      </c>
      <c r="G23" s="63">
        <f t="shared" si="0"/>
        <v>0</v>
      </c>
      <c r="H23" s="94" t="s">
        <v>162</v>
      </c>
    </row>
    <row r="24" spans="1:8" s="3" customFormat="1" ht="39.950000000000003" customHeight="1">
      <c r="A24" s="92" t="s">
        <v>162</v>
      </c>
      <c r="B24" s="111"/>
      <c r="C24" s="93" t="s">
        <v>162</v>
      </c>
      <c r="D24" s="15" t="s">
        <v>185</v>
      </c>
      <c r="E24" s="64">
        <v>0.33</v>
      </c>
      <c r="F24" s="64">
        <v>0.5</v>
      </c>
      <c r="G24" s="63">
        <f t="shared" si="0"/>
        <v>0</v>
      </c>
      <c r="H24" s="94" t="s">
        <v>162</v>
      </c>
    </row>
    <row r="25" spans="1:8" s="3" customFormat="1" ht="39.950000000000003" customHeight="1">
      <c r="A25" s="92" t="s">
        <v>162</v>
      </c>
      <c r="B25" s="111"/>
      <c r="C25" s="93" t="s">
        <v>162</v>
      </c>
      <c r="D25" s="15" t="s">
        <v>223</v>
      </c>
      <c r="E25" s="64">
        <v>0.13</v>
      </c>
      <c r="F25" s="64">
        <v>0.2</v>
      </c>
      <c r="G25" s="63">
        <f t="shared" si="0"/>
        <v>0</v>
      </c>
      <c r="H25" s="94" t="s">
        <v>162</v>
      </c>
    </row>
    <row r="26" spans="1:8" s="3" customFormat="1" ht="39.950000000000003" customHeight="1">
      <c r="A26" s="92" t="s">
        <v>162</v>
      </c>
      <c r="B26" s="111"/>
      <c r="C26" s="93" t="s">
        <v>162</v>
      </c>
      <c r="D26" s="15" t="s">
        <v>164</v>
      </c>
      <c r="E26" s="64">
        <v>0.13</v>
      </c>
      <c r="F26" s="64">
        <v>0.2</v>
      </c>
      <c r="G26" s="63">
        <f t="shared" si="0"/>
        <v>0</v>
      </c>
      <c r="H26" s="94" t="s">
        <v>162</v>
      </c>
    </row>
    <row r="27" spans="1:8" s="3" customFormat="1" ht="39.950000000000003" customHeight="1">
      <c r="A27" s="92" t="s">
        <v>162</v>
      </c>
      <c r="B27" s="111"/>
      <c r="C27" s="113" t="s">
        <v>600</v>
      </c>
      <c r="D27" s="15" t="s">
        <v>395</v>
      </c>
      <c r="E27" s="64">
        <v>19.5</v>
      </c>
      <c r="F27" s="64">
        <v>30</v>
      </c>
      <c r="G27" s="63">
        <f t="shared" si="0"/>
        <v>0</v>
      </c>
      <c r="H27" s="94" t="s">
        <v>601</v>
      </c>
    </row>
    <row r="28" spans="1:8" s="3" customFormat="1" ht="39.950000000000003" customHeight="1">
      <c r="A28" s="92" t="s">
        <v>162</v>
      </c>
      <c r="B28" s="111"/>
      <c r="C28" s="93" t="s">
        <v>162</v>
      </c>
      <c r="D28" s="15" t="s">
        <v>220</v>
      </c>
      <c r="E28" s="64">
        <v>13</v>
      </c>
      <c r="F28" s="64">
        <v>20</v>
      </c>
      <c r="G28" s="63">
        <f t="shared" si="0"/>
        <v>0</v>
      </c>
      <c r="H28" s="94" t="s">
        <v>162</v>
      </c>
    </row>
    <row r="29" spans="1:8" s="3" customFormat="1" ht="39.950000000000003" customHeight="1">
      <c r="A29" s="92" t="s">
        <v>162</v>
      </c>
      <c r="B29" s="111"/>
      <c r="C29" s="93" t="s">
        <v>162</v>
      </c>
      <c r="D29" s="15" t="s">
        <v>396</v>
      </c>
      <c r="E29" s="64">
        <v>6.5</v>
      </c>
      <c r="F29" s="64">
        <v>10</v>
      </c>
      <c r="G29" s="63">
        <f t="shared" si="0"/>
        <v>0</v>
      </c>
      <c r="H29" s="94" t="s">
        <v>162</v>
      </c>
    </row>
    <row r="30" spans="1:8" s="3" customFormat="1" ht="39.950000000000003" customHeight="1">
      <c r="A30" s="92" t="s">
        <v>162</v>
      </c>
      <c r="B30" s="111"/>
      <c r="C30" s="93" t="s">
        <v>162</v>
      </c>
      <c r="D30" s="15" t="s">
        <v>177</v>
      </c>
      <c r="E30" s="64">
        <v>3.25</v>
      </c>
      <c r="F30" s="64">
        <v>5</v>
      </c>
      <c r="G30" s="63">
        <f t="shared" si="0"/>
        <v>0</v>
      </c>
      <c r="H30" s="94" t="s">
        <v>162</v>
      </c>
    </row>
    <row r="31" spans="1:8" s="3" customFormat="1" ht="39.950000000000003" customHeight="1">
      <c r="A31" s="92" t="s">
        <v>162</v>
      </c>
      <c r="B31" s="111"/>
      <c r="C31" s="93" t="s">
        <v>162</v>
      </c>
      <c r="D31" s="15" t="s">
        <v>397</v>
      </c>
      <c r="E31" s="64">
        <v>3.25</v>
      </c>
      <c r="F31" s="64">
        <v>5</v>
      </c>
      <c r="G31" s="63">
        <f t="shared" si="0"/>
        <v>0</v>
      </c>
      <c r="H31" s="94" t="s">
        <v>162</v>
      </c>
    </row>
    <row r="32" spans="1:8" s="3" customFormat="1" ht="39.950000000000003" customHeight="1">
      <c r="A32" s="92" t="s">
        <v>162</v>
      </c>
      <c r="B32" s="111"/>
      <c r="C32" s="93" t="s">
        <v>162</v>
      </c>
      <c r="D32" s="15" t="s">
        <v>587</v>
      </c>
      <c r="E32" s="64">
        <v>1.3</v>
      </c>
      <c r="F32" s="64">
        <v>2</v>
      </c>
      <c r="G32" s="63">
        <f t="shared" si="0"/>
        <v>0</v>
      </c>
      <c r="H32" s="94" t="s">
        <v>162</v>
      </c>
    </row>
    <row r="33" spans="1:8" s="3" customFormat="1" ht="39.950000000000003" customHeight="1">
      <c r="A33" s="92" t="s">
        <v>162</v>
      </c>
      <c r="B33" s="112"/>
      <c r="C33" s="52" t="s">
        <v>187</v>
      </c>
      <c r="D33" s="15" t="s">
        <v>188</v>
      </c>
      <c r="E33" s="64">
        <v>13</v>
      </c>
      <c r="F33" s="64">
        <v>20</v>
      </c>
      <c r="G33" s="63">
        <f t="shared" si="0"/>
        <v>0</v>
      </c>
      <c r="H33" s="51" t="s">
        <v>189</v>
      </c>
    </row>
    <row r="34" spans="1:8" s="3" customFormat="1" ht="39.950000000000003" customHeight="1">
      <c r="A34" s="92" t="s">
        <v>162</v>
      </c>
      <c r="B34" s="93" t="s">
        <v>190</v>
      </c>
      <c r="C34" s="93" t="s">
        <v>398</v>
      </c>
      <c r="D34" s="15" t="s">
        <v>399</v>
      </c>
      <c r="E34" s="64">
        <v>16.25</v>
      </c>
      <c r="F34" s="64">
        <v>25</v>
      </c>
      <c r="G34" s="63">
        <f t="shared" si="0"/>
        <v>0</v>
      </c>
      <c r="H34" s="94" t="s">
        <v>593</v>
      </c>
    </row>
    <row r="35" spans="1:8" s="3" customFormat="1" ht="39.950000000000003" customHeight="1">
      <c r="A35" s="92" t="s">
        <v>162</v>
      </c>
      <c r="B35" s="93" t="s">
        <v>162</v>
      </c>
      <c r="C35" s="93" t="s">
        <v>162</v>
      </c>
      <c r="D35" s="15" t="s">
        <v>400</v>
      </c>
      <c r="E35" s="64">
        <v>3.25</v>
      </c>
      <c r="F35" s="64">
        <v>5</v>
      </c>
      <c r="G35" s="63">
        <f t="shared" si="0"/>
        <v>0</v>
      </c>
      <c r="H35" s="94" t="s">
        <v>162</v>
      </c>
    </row>
    <row r="36" spans="1:8" s="3" customFormat="1" ht="39.950000000000003" customHeight="1">
      <c r="A36" s="92" t="s">
        <v>162</v>
      </c>
      <c r="B36" s="93" t="s">
        <v>162</v>
      </c>
      <c r="C36" s="93" t="s">
        <v>162</v>
      </c>
      <c r="D36" s="15" t="s">
        <v>401</v>
      </c>
      <c r="E36" s="64">
        <v>3.25</v>
      </c>
      <c r="F36" s="64">
        <v>5</v>
      </c>
      <c r="G36" s="63">
        <f t="shared" si="0"/>
        <v>0</v>
      </c>
      <c r="H36" s="94" t="s">
        <v>162</v>
      </c>
    </row>
    <row r="37" spans="1:8" s="3" customFormat="1" ht="39.950000000000003" customHeight="1">
      <c r="A37" s="92" t="s">
        <v>162</v>
      </c>
      <c r="B37" s="93" t="s">
        <v>162</v>
      </c>
      <c r="C37" s="93" t="s">
        <v>162</v>
      </c>
      <c r="D37" s="15" t="s">
        <v>280</v>
      </c>
      <c r="E37" s="64">
        <v>3.25</v>
      </c>
      <c r="F37" s="64">
        <v>5</v>
      </c>
      <c r="G37" s="63">
        <f t="shared" si="0"/>
        <v>0</v>
      </c>
      <c r="H37" s="94" t="s">
        <v>162</v>
      </c>
    </row>
    <row r="38" spans="1:8" s="3" customFormat="1" ht="39.950000000000003" customHeight="1">
      <c r="A38" s="92" t="s">
        <v>162</v>
      </c>
      <c r="B38" s="93" t="s">
        <v>162</v>
      </c>
      <c r="C38" s="93" t="s">
        <v>162</v>
      </c>
      <c r="D38" s="15" t="s">
        <v>237</v>
      </c>
      <c r="E38" s="64">
        <v>1.3</v>
      </c>
      <c r="F38" s="64">
        <v>2</v>
      </c>
      <c r="G38" s="63">
        <f t="shared" si="0"/>
        <v>0</v>
      </c>
      <c r="H38" s="94" t="s">
        <v>162</v>
      </c>
    </row>
    <row r="39" spans="1:8" s="3" customFormat="1" ht="39.950000000000003" customHeight="1">
      <c r="A39" s="92" t="s">
        <v>162</v>
      </c>
      <c r="B39" s="93" t="s">
        <v>162</v>
      </c>
      <c r="C39" s="93" t="s">
        <v>162</v>
      </c>
      <c r="D39" s="15" t="s">
        <v>359</v>
      </c>
      <c r="E39" s="64">
        <v>1.3</v>
      </c>
      <c r="F39" s="64">
        <v>2</v>
      </c>
      <c r="G39" s="63">
        <f t="shared" si="0"/>
        <v>0</v>
      </c>
      <c r="H39" s="94" t="s">
        <v>162</v>
      </c>
    </row>
    <row r="40" spans="1:8" s="3" customFormat="1" ht="39.950000000000003" customHeight="1">
      <c r="A40" s="92" t="s">
        <v>162</v>
      </c>
      <c r="B40" s="93" t="s">
        <v>162</v>
      </c>
      <c r="C40" s="93" t="s">
        <v>162</v>
      </c>
      <c r="D40" s="15" t="s">
        <v>402</v>
      </c>
      <c r="E40" s="64">
        <v>0.65</v>
      </c>
      <c r="F40" s="64">
        <v>1</v>
      </c>
      <c r="G40" s="63">
        <f t="shared" si="0"/>
        <v>0</v>
      </c>
      <c r="H40" s="94" t="s">
        <v>162</v>
      </c>
    </row>
    <row r="41" spans="1:8" s="3" customFormat="1" ht="39.950000000000003" customHeight="1">
      <c r="A41" s="92" t="s">
        <v>162</v>
      </c>
      <c r="B41" s="93" t="s">
        <v>162</v>
      </c>
      <c r="C41" s="93" t="s">
        <v>162</v>
      </c>
      <c r="D41" s="15" t="s">
        <v>206</v>
      </c>
      <c r="E41" s="64">
        <v>0.65</v>
      </c>
      <c r="F41" s="64">
        <v>1</v>
      </c>
      <c r="G41" s="63">
        <f t="shared" si="0"/>
        <v>0</v>
      </c>
      <c r="H41" s="94" t="s">
        <v>162</v>
      </c>
    </row>
    <row r="42" spans="1:8" s="3" customFormat="1" ht="39.950000000000003" customHeight="1">
      <c r="A42" s="92" t="s">
        <v>162</v>
      </c>
      <c r="B42" s="93" t="s">
        <v>162</v>
      </c>
      <c r="C42" s="93" t="s">
        <v>162</v>
      </c>
      <c r="D42" s="15" t="s">
        <v>236</v>
      </c>
      <c r="E42" s="64">
        <v>0.65</v>
      </c>
      <c r="F42" s="64">
        <v>1</v>
      </c>
      <c r="G42" s="63">
        <f t="shared" si="0"/>
        <v>0</v>
      </c>
      <c r="H42" s="94" t="s">
        <v>162</v>
      </c>
    </row>
    <row r="43" spans="1:8" s="3" customFormat="1" ht="39.950000000000003" customHeight="1">
      <c r="A43" s="92" t="s">
        <v>162</v>
      </c>
      <c r="B43" s="93" t="s">
        <v>162</v>
      </c>
      <c r="C43" s="52" t="s">
        <v>193</v>
      </c>
      <c r="D43" s="15" t="s">
        <v>194</v>
      </c>
      <c r="E43" s="64">
        <v>97.5</v>
      </c>
      <c r="F43" s="64">
        <v>150</v>
      </c>
      <c r="G43" s="63">
        <f t="shared" si="0"/>
        <v>0</v>
      </c>
      <c r="H43" s="51" t="s">
        <v>189</v>
      </c>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sheetData>
  <sheetProtection formatRows="0" insertRows="0" deleteRows="0"/>
  <mergeCells count="30">
    <mergeCell ref="A1:H1"/>
    <mergeCell ref="A2:C2"/>
    <mergeCell ref="D2:G2"/>
    <mergeCell ref="H2:H4"/>
    <mergeCell ref="A3:B3"/>
    <mergeCell ref="D3:G4"/>
    <mergeCell ref="A4:B4"/>
    <mergeCell ref="H6:H7"/>
    <mergeCell ref="A8:A43"/>
    <mergeCell ref="B8:B11"/>
    <mergeCell ref="C8:C11"/>
    <mergeCell ref="H8:H11"/>
    <mergeCell ref="C13:C14"/>
    <mergeCell ref="H13:H14"/>
    <mergeCell ref="C15:C20"/>
    <mergeCell ref="H15:H20"/>
    <mergeCell ref="A6:A7"/>
    <mergeCell ref="B6:B7"/>
    <mergeCell ref="C6:C7"/>
    <mergeCell ref="D6:D7"/>
    <mergeCell ref="E6:F6"/>
    <mergeCell ref="G6:G7"/>
    <mergeCell ref="C21:C26"/>
    <mergeCell ref="H21:H26"/>
    <mergeCell ref="C27:C32"/>
    <mergeCell ref="H27:H32"/>
    <mergeCell ref="B34:B43"/>
    <mergeCell ref="C34:C42"/>
    <mergeCell ref="H34:H42"/>
    <mergeCell ref="B12: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72"/>
  <sheetViews>
    <sheetView showGridLines="0" view="pageBreakPreview" topLeftCell="A25" zoomScale="70" zoomScaleNormal="70" zoomScaleSheetLayoutView="70" workbookViewId="0">
      <selection activeCell="H37" sqref="H37:H4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403</v>
      </c>
      <c r="B8" s="93" t="s">
        <v>159</v>
      </c>
      <c r="C8" s="93" t="s">
        <v>110</v>
      </c>
      <c r="D8" s="15" t="s">
        <v>168</v>
      </c>
      <c r="E8" s="64">
        <v>13</v>
      </c>
      <c r="F8" s="64">
        <v>20</v>
      </c>
      <c r="G8" s="63">
        <f t="shared" ref="G8:G49" si="0">($C$3*E8)+($C$4*F8)</f>
        <v>0</v>
      </c>
      <c r="H8" s="94" t="s">
        <v>418</v>
      </c>
    </row>
    <row r="9" spans="1:8" s="3" customFormat="1" ht="39.950000000000003" customHeight="1">
      <c r="A9" s="92" t="s">
        <v>162</v>
      </c>
      <c r="B9" s="93" t="s">
        <v>162</v>
      </c>
      <c r="C9" s="93" t="s">
        <v>162</v>
      </c>
      <c r="D9" s="15" t="s">
        <v>204</v>
      </c>
      <c r="E9" s="64">
        <v>9.75</v>
      </c>
      <c r="F9" s="64">
        <v>15</v>
      </c>
      <c r="G9" s="63">
        <f t="shared" si="0"/>
        <v>0</v>
      </c>
      <c r="H9" s="94" t="s">
        <v>162</v>
      </c>
    </row>
    <row r="10" spans="1:8" s="3" customFormat="1" ht="39.950000000000003" customHeight="1">
      <c r="A10" s="92" t="s">
        <v>162</v>
      </c>
      <c r="B10" s="93" t="s">
        <v>162</v>
      </c>
      <c r="C10" s="93" t="s">
        <v>162</v>
      </c>
      <c r="D10" s="15" t="s">
        <v>219</v>
      </c>
      <c r="E10" s="64">
        <v>3.25</v>
      </c>
      <c r="F10" s="64">
        <v>5</v>
      </c>
      <c r="G10" s="63">
        <f t="shared" si="0"/>
        <v>0</v>
      </c>
      <c r="H10" s="94" t="s">
        <v>162</v>
      </c>
    </row>
    <row r="11" spans="1:8" s="3" customFormat="1" ht="39.950000000000003" customHeight="1">
      <c r="A11" s="92" t="s">
        <v>162</v>
      </c>
      <c r="B11" s="93" t="s">
        <v>162</v>
      </c>
      <c r="C11" s="93" t="s">
        <v>162</v>
      </c>
      <c r="D11" s="15" t="s">
        <v>164</v>
      </c>
      <c r="E11" s="64">
        <v>0.33</v>
      </c>
      <c r="F11" s="64">
        <v>0.5</v>
      </c>
      <c r="G11" s="63">
        <f t="shared" si="0"/>
        <v>0</v>
      </c>
      <c r="H11" s="94" t="s">
        <v>162</v>
      </c>
    </row>
    <row r="12" spans="1:8" s="3" customFormat="1" ht="39.950000000000003" customHeight="1">
      <c r="A12" s="92" t="s">
        <v>162</v>
      </c>
      <c r="B12" s="93" t="s">
        <v>162</v>
      </c>
      <c r="C12" s="93" t="s">
        <v>162</v>
      </c>
      <c r="D12" s="15" t="s">
        <v>165</v>
      </c>
      <c r="E12" s="64">
        <v>7.0000000000000007E-2</v>
      </c>
      <c r="F12" s="64">
        <v>0.1</v>
      </c>
      <c r="G12" s="63">
        <f t="shared" si="0"/>
        <v>0</v>
      </c>
      <c r="H12" s="94" t="s">
        <v>162</v>
      </c>
    </row>
    <row r="13" spans="1:8" s="3" customFormat="1" ht="39.950000000000003" customHeight="1">
      <c r="A13" s="92"/>
      <c r="B13" s="110" t="s">
        <v>166</v>
      </c>
      <c r="C13" s="52" t="s">
        <v>198</v>
      </c>
      <c r="D13" s="15" t="s">
        <v>168</v>
      </c>
      <c r="E13" s="64">
        <v>35.75</v>
      </c>
      <c r="F13" s="64">
        <v>0</v>
      </c>
      <c r="G13" s="63">
        <f t="shared" si="0"/>
        <v>0</v>
      </c>
      <c r="H13" s="51" t="s">
        <v>199</v>
      </c>
    </row>
    <row r="14" spans="1:8" s="3" customFormat="1" ht="39.950000000000003" customHeight="1">
      <c r="A14" s="92" t="s">
        <v>162</v>
      </c>
      <c r="B14" s="111"/>
      <c r="C14" s="93" t="s">
        <v>200</v>
      </c>
      <c r="D14" s="15" t="s">
        <v>168</v>
      </c>
      <c r="E14" s="64">
        <v>0</v>
      </c>
      <c r="F14" s="64">
        <v>50</v>
      </c>
      <c r="G14" s="63">
        <f t="shared" si="0"/>
        <v>0</v>
      </c>
      <c r="H14" s="94" t="s">
        <v>201</v>
      </c>
    </row>
    <row r="15" spans="1:8" s="3" customFormat="1" ht="39.950000000000003" customHeight="1">
      <c r="A15" s="92" t="s">
        <v>162</v>
      </c>
      <c r="B15" s="111"/>
      <c r="C15" s="93" t="s">
        <v>162</v>
      </c>
      <c r="D15" s="15" t="s">
        <v>202</v>
      </c>
      <c r="E15" s="64">
        <v>0</v>
      </c>
      <c r="F15" s="64">
        <v>5</v>
      </c>
      <c r="G15" s="63">
        <f t="shared" si="0"/>
        <v>0</v>
      </c>
      <c r="H15" s="94" t="s">
        <v>162</v>
      </c>
    </row>
    <row r="16" spans="1:8" s="3" customFormat="1" ht="39.950000000000003" customHeight="1">
      <c r="A16" s="92" t="s">
        <v>162</v>
      </c>
      <c r="B16" s="111"/>
      <c r="C16" s="93" t="s">
        <v>404</v>
      </c>
      <c r="D16" s="15" t="s">
        <v>405</v>
      </c>
      <c r="E16" s="64">
        <v>22.75</v>
      </c>
      <c r="F16" s="64">
        <v>35</v>
      </c>
      <c r="G16" s="63">
        <f t="shared" si="0"/>
        <v>0</v>
      </c>
      <c r="H16" s="94" t="s">
        <v>406</v>
      </c>
    </row>
    <row r="17" spans="1:8" s="3" customFormat="1" ht="39.950000000000003" customHeight="1">
      <c r="A17" s="92" t="s">
        <v>162</v>
      </c>
      <c r="B17" s="111"/>
      <c r="C17" s="93" t="s">
        <v>162</v>
      </c>
      <c r="D17" s="15" t="s">
        <v>240</v>
      </c>
      <c r="E17" s="64">
        <v>6.5</v>
      </c>
      <c r="F17" s="64">
        <v>10</v>
      </c>
      <c r="G17" s="63">
        <f t="shared" si="0"/>
        <v>0</v>
      </c>
      <c r="H17" s="94" t="s">
        <v>162</v>
      </c>
    </row>
    <row r="18" spans="1:8" s="3" customFormat="1" ht="39.950000000000003" customHeight="1">
      <c r="A18" s="92" t="s">
        <v>162</v>
      </c>
      <c r="B18" s="111"/>
      <c r="C18" s="93" t="s">
        <v>162</v>
      </c>
      <c r="D18" s="15" t="s">
        <v>407</v>
      </c>
      <c r="E18" s="64">
        <v>3.25</v>
      </c>
      <c r="F18" s="64">
        <v>5</v>
      </c>
      <c r="G18" s="63">
        <f t="shared" si="0"/>
        <v>0</v>
      </c>
      <c r="H18" s="94" t="s">
        <v>162</v>
      </c>
    </row>
    <row r="19" spans="1:8" s="3" customFormat="1" ht="39.950000000000003" customHeight="1">
      <c r="A19" s="92" t="s">
        <v>162</v>
      </c>
      <c r="B19" s="111"/>
      <c r="C19" s="93" t="s">
        <v>162</v>
      </c>
      <c r="D19" s="15" t="s">
        <v>206</v>
      </c>
      <c r="E19" s="64">
        <v>1.3</v>
      </c>
      <c r="F19" s="64">
        <v>2</v>
      </c>
      <c r="G19" s="63">
        <f t="shared" si="0"/>
        <v>0</v>
      </c>
      <c r="H19" s="94" t="s">
        <v>162</v>
      </c>
    </row>
    <row r="20" spans="1:8" s="3" customFormat="1" ht="39.950000000000003" customHeight="1">
      <c r="A20" s="92" t="s">
        <v>162</v>
      </c>
      <c r="B20" s="111"/>
      <c r="C20" s="93" t="s">
        <v>162</v>
      </c>
      <c r="D20" s="15" t="s">
        <v>237</v>
      </c>
      <c r="E20" s="64">
        <v>0.65</v>
      </c>
      <c r="F20" s="64">
        <v>1</v>
      </c>
      <c r="G20" s="63">
        <f t="shared" si="0"/>
        <v>0</v>
      </c>
      <c r="H20" s="94" t="s">
        <v>162</v>
      </c>
    </row>
    <row r="21" spans="1:8" s="3" customFormat="1" ht="39.950000000000003" customHeight="1">
      <c r="A21" s="92" t="s">
        <v>162</v>
      </c>
      <c r="B21" s="111"/>
      <c r="C21" s="93" t="s">
        <v>162</v>
      </c>
      <c r="D21" s="15" t="s">
        <v>180</v>
      </c>
      <c r="E21" s="64">
        <v>0.65</v>
      </c>
      <c r="F21" s="64">
        <v>1</v>
      </c>
      <c r="G21" s="63">
        <f t="shared" si="0"/>
        <v>0</v>
      </c>
      <c r="H21" s="94" t="s">
        <v>162</v>
      </c>
    </row>
    <row r="22" spans="1:8" s="3" customFormat="1" ht="39.950000000000003" customHeight="1">
      <c r="A22" s="92" t="s">
        <v>162</v>
      </c>
      <c r="B22" s="111"/>
      <c r="C22" s="93" t="s">
        <v>162</v>
      </c>
      <c r="D22" s="15" t="s">
        <v>402</v>
      </c>
      <c r="E22" s="64">
        <v>0.33</v>
      </c>
      <c r="F22" s="64">
        <v>0.5</v>
      </c>
      <c r="G22" s="63">
        <f t="shared" si="0"/>
        <v>0</v>
      </c>
      <c r="H22" s="94" t="s">
        <v>162</v>
      </c>
    </row>
    <row r="23" spans="1:8" s="3" customFormat="1" ht="39.950000000000003" customHeight="1">
      <c r="A23" s="92" t="s">
        <v>162</v>
      </c>
      <c r="B23" s="111"/>
      <c r="C23" s="93" t="s">
        <v>162</v>
      </c>
      <c r="D23" s="15" t="s">
        <v>181</v>
      </c>
      <c r="E23" s="64">
        <v>0.33</v>
      </c>
      <c r="F23" s="64">
        <v>0.5</v>
      </c>
      <c r="G23" s="63">
        <f t="shared" si="0"/>
        <v>0</v>
      </c>
      <c r="H23" s="94" t="s">
        <v>162</v>
      </c>
    </row>
    <row r="24" spans="1:8" s="3" customFormat="1" ht="39.950000000000003" customHeight="1">
      <c r="A24" s="92" t="s">
        <v>162</v>
      </c>
      <c r="B24" s="111"/>
      <c r="C24" s="93" t="s">
        <v>162</v>
      </c>
      <c r="D24" s="15" t="s">
        <v>164</v>
      </c>
      <c r="E24" s="64">
        <v>0.33</v>
      </c>
      <c r="F24" s="64">
        <v>0.5</v>
      </c>
      <c r="G24" s="63">
        <f t="shared" si="0"/>
        <v>0</v>
      </c>
      <c r="H24" s="94" t="s">
        <v>162</v>
      </c>
    </row>
    <row r="25" spans="1:8" s="3" customFormat="1" ht="39.950000000000003" customHeight="1">
      <c r="A25" s="92" t="s">
        <v>162</v>
      </c>
      <c r="B25" s="111"/>
      <c r="C25" s="93" t="s">
        <v>408</v>
      </c>
      <c r="D25" s="15" t="s">
        <v>409</v>
      </c>
      <c r="E25" s="64">
        <v>26</v>
      </c>
      <c r="F25" s="64">
        <v>40</v>
      </c>
      <c r="G25" s="63">
        <f t="shared" si="0"/>
        <v>0</v>
      </c>
      <c r="H25" s="94" t="s">
        <v>616</v>
      </c>
    </row>
    <row r="26" spans="1:8" s="3" customFormat="1" ht="39.950000000000003" customHeight="1">
      <c r="A26" s="92" t="s">
        <v>162</v>
      </c>
      <c r="B26" s="111"/>
      <c r="C26" s="93" t="s">
        <v>162</v>
      </c>
      <c r="D26" s="15" t="s">
        <v>291</v>
      </c>
      <c r="E26" s="64">
        <v>4.55</v>
      </c>
      <c r="F26" s="64">
        <v>7</v>
      </c>
      <c r="G26" s="63">
        <f t="shared" si="0"/>
        <v>0</v>
      </c>
      <c r="H26" s="94" t="s">
        <v>162</v>
      </c>
    </row>
    <row r="27" spans="1:8" s="3" customFormat="1" ht="39.950000000000003" customHeight="1">
      <c r="A27" s="92" t="s">
        <v>162</v>
      </c>
      <c r="B27" s="111"/>
      <c r="C27" s="93" t="s">
        <v>162</v>
      </c>
      <c r="D27" s="15" t="s">
        <v>410</v>
      </c>
      <c r="E27" s="64">
        <v>3.25</v>
      </c>
      <c r="F27" s="64">
        <v>5</v>
      </c>
      <c r="G27" s="63">
        <f t="shared" si="0"/>
        <v>0</v>
      </c>
      <c r="H27" s="94" t="s">
        <v>162</v>
      </c>
    </row>
    <row r="28" spans="1:8" s="3" customFormat="1" ht="39.950000000000003" customHeight="1">
      <c r="A28" s="92" t="s">
        <v>162</v>
      </c>
      <c r="B28" s="111"/>
      <c r="C28" s="93" t="s">
        <v>162</v>
      </c>
      <c r="D28" s="15" t="s">
        <v>411</v>
      </c>
      <c r="E28" s="64">
        <v>3.25</v>
      </c>
      <c r="F28" s="64">
        <v>5</v>
      </c>
      <c r="G28" s="63">
        <f t="shared" si="0"/>
        <v>0</v>
      </c>
      <c r="H28" s="94" t="s">
        <v>162</v>
      </c>
    </row>
    <row r="29" spans="1:8" s="3" customFormat="1" ht="39.950000000000003" customHeight="1">
      <c r="A29" s="92" t="s">
        <v>162</v>
      </c>
      <c r="B29" s="111"/>
      <c r="C29" s="93" t="s">
        <v>162</v>
      </c>
      <c r="D29" s="15" t="s">
        <v>412</v>
      </c>
      <c r="E29" s="64">
        <v>3.25</v>
      </c>
      <c r="F29" s="64">
        <v>5</v>
      </c>
      <c r="G29" s="63">
        <f t="shared" si="0"/>
        <v>0</v>
      </c>
      <c r="H29" s="94" t="s">
        <v>162</v>
      </c>
    </row>
    <row r="30" spans="1:8" s="3" customFormat="1" ht="39.950000000000003" customHeight="1">
      <c r="A30" s="92" t="s">
        <v>162</v>
      </c>
      <c r="B30" s="111"/>
      <c r="C30" s="93" t="s">
        <v>162</v>
      </c>
      <c r="D30" s="15" t="s">
        <v>178</v>
      </c>
      <c r="E30" s="64">
        <v>2.6</v>
      </c>
      <c r="F30" s="64">
        <v>4</v>
      </c>
      <c r="G30" s="63">
        <f t="shared" si="0"/>
        <v>0</v>
      </c>
      <c r="H30" s="94" t="s">
        <v>162</v>
      </c>
    </row>
    <row r="31" spans="1:8" s="3" customFormat="1" ht="39.950000000000003" customHeight="1">
      <c r="A31" s="92" t="s">
        <v>162</v>
      </c>
      <c r="B31" s="111"/>
      <c r="C31" s="93" t="s">
        <v>162</v>
      </c>
      <c r="D31" s="15" t="s">
        <v>252</v>
      </c>
      <c r="E31" s="64">
        <v>1.3</v>
      </c>
      <c r="F31" s="64">
        <v>2</v>
      </c>
      <c r="G31" s="63">
        <f t="shared" si="0"/>
        <v>0</v>
      </c>
      <c r="H31" s="94" t="s">
        <v>162</v>
      </c>
    </row>
    <row r="32" spans="1:8" s="3" customFormat="1" ht="39.950000000000003" customHeight="1">
      <c r="A32" s="92" t="s">
        <v>162</v>
      </c>
      <c r="B32" s="111"/>
      <c r="C32" s="93" t="s">
        <v>162</v>
      </c>
      <c r="D32" s="15" t="s">
        <v>181</v>
      </c>
      <c r="E32" s="64">
        <v>0.65</v>
      </c>
      <c r="F32" s="64">
        <v>1</v>
      </c>
      <c r="G32" s="63">
        <f t="shared" si="0"/>
        <v>0</v>
      </c>
      <c r="H32" s="94" t="s">
        <v>162</v>
      </c>
    </row>
    <row r="33" spans="1:8" s="3" customFormat="1" ht="39.950000000000003" customHeight="1">
      <c r="A33" s="92" t="s">
        <v>162</v>
      </c>
      <c r="B33" s="111"/>
      <c r="C33" s="93" t="s">
        <v>162</v>
      </c>
      <c r="D33" s="15" t="s">
        <v>213</v>
      </c>
      <c r="E33" s="64">
        <v>0.65</v>
      </c>
      <c r="F33" s="64">
        <v>1</v>
      </c>
      <c r="G33" s="63">
        <f t="shared" si="0"/>
        <v>0</v>
      </c>
      <c r="H33" s="94" t="s">
        <v>162</v>
      </c>
    </row>
    <row r="34" spans="1:8" s="3" customFormat="1" ht="39.950000000000003" customHeight="1">
      <c r="A34" s="92" t="s">
        <v>162</v>
      </c>
      <c r="B34" s="111"/>
      <c r="C34" s="93" t="s">
        <v>162</v>
      </c>
      <c r="D34" s="15" t="s">
        <v>164</v>
      </c>
      <c r="E34" s="64">
        <v>0.65</v>
      </c>
      <c r="F34" s="64">
        <v>1</v>
      </c>
      <c r="G34" s="63">
        <f t="shared" si="0"/>
        <v>0</v>
      </c>
      <c r="H34" s="94" t="s">
        <v>162</v>
      </c>
    </row>
    <row r="35" spans="1:8" s="3" customFormat="1" ht="39.950000000000003" customHeight="1">
      <c r="A35" s="92" t="s">
        <v>162</v>
      </c>
      <c r="B35" s="111"/>
      <c r="C35" s="93" t="s">
        <v>162</v>
      </c>
      <c r="D35" s="15" t="s">
        <v>413</v>
      </c>
      <c r="E35" s="64">
        <v>7.0000000000000007E-2</v>
      </c>
      <c r="F35" s="64">
        <v>0.1</v>
      </c>
      <c r="G35" s="63">
        <f t="shared" si="0"/>
        <v>0</v>
      </c>
      <c r="H35" s="94" t="s">
        <v>162</v>
      </c>
    </row>
    <row r="36" spans="1:8" s="3" customFormat="1" ht="39.950000000000003" customHeight="1">
      <c r="A36" s="92" t="s">
        <v>162</v>
      </c>
      <c r="B36" s="111"/>
      <c r="C36" s="93" t="s">
        <v>162</v>
      </c>
      <c r="D36" s="15" t="s">
        <v>414</v>
      </c>
      <c r="E36" s="64">
        <v>7.0000000000000007E-2</v>
      </c>
      <c r="F36" s="64">
        <v>0.1</v>
      </c>
      <c r="G36" s="63">
        <f t="shared" si="0"/>
        <v>0</v>
      </c>
      <c r="H36" s="94" t="s">
        <v>162</v>
      </c>
    </row>
    <row r="37" spans="1:8" s="3" customFormat="1" ht="39.950000000000003" customHeight="1">
      <c r="A37" s="92" t="s">
        <v>162</v>
      </c>
      <c r="B37" s="111"/>
      <c r="C37" s="93" t="s">
        <v>415</v>
      </c>
      <c r="D37" s="15" t="s">
        <v>351</v>
      </c>
      <c r="E37" s="64">
        <v>13</v>
      </c>
      <c r="F37" s="64">
        <v>20</v>
      </c>
      <c r="G37" s="63">
        <f t="shared" si="0"/>
        <v>0</v>
      </c>
      <c r="H37" s="94" t="s">
        <v>586</v>
      </c>
    </row>
    <row r="38" spans="1:8" s="3" customFormat="1" ht="39.950000000000003" customHeight="1">
      <c r="A38" s="92" t="s">
        <v>162</v>
      </c>
      <c r="B38" s="111"/>
      <c r="C38" s="93" t="s">
        <v>162</v>
      </c>
      <c r="D38" s="15" t="s">
        <v>219</v>
      </c>
      <c r="E38" s="64">
        <v>3.25</v>
      </c>
      <c r="F38" s="64">
        <v>5</v>
      </c>
      <c r="G38" s="63">
        <f t="shared" si="0"/>
        <v>0</v>
      </c>
      <c r="H38" s="94" t="s">
        <v>162</v>
      </c>
    </row>
    <row r="39" spans="1:8" s="3" customFormat="1" ht="39.950000000000003" customHeight="1">
      <c r="A39" s="92" t="s">
        <v>162</v>
      </c>
      <c r="B39" s="111"/>
      <c r="C39" s="93" t="s">
        <v>162</v>
      </c>
      <c r="D39" s="15" t="s">
        <v>416</v>
      </c>
      <c r="E39" s="64">
        <v>3.25</v>
      </c>
      <c r="F39" s="64">
        <v>5</v>
      </c>
      <c r="G39" s="63">
        <f t="shared" si="0"/>
        <v>0</v>
      </c>
      <c r="H39" s="94" t="s">
        <v>162</v>
      </c>
    </row>
    <row r="40" spans="1:8" s="3" customFormat="1" ht="39.950000000000003" customHeight="1">
      <c r="A40" s="92" t="s">
        <v>162</v>
      </c>
      <c r="B40" s="111"/>
      <c r="C40" s="93" t="s">
        <v>162</v>
      </c>
      <c r="D40" s="15" t="s">
        <v>172</v>
      </c>
      <c r="E40" s="64">
        <v>1.3</v>
      </c>
      <c r="F40" s="64">
        <v>2</v>
      </c>
      <c r="G40" s="63">
        <f t="shared" si="0"/>
        <v>0</v>
      </c>
      <c r="H40" s="94" t="s">
        <v>162</v>
      </c>
    </row>
    <row r="41" spans="1:8" s="3" customFormat="1" ht="39.950000000000003" customHeight="1">
      <c r="A41" s="92" t="s">
        <v>162</v>
      </c>
      <c r="B41" s="111"/>
      <c r="C41" s="93" t="s">
        <v>162</v>
      </c>
      <c r="D41" s="15" t="s">
        <v>181</v>
      </c>
      <c r="E41" s="64">
        <v>0.13</v>
      </c>
      <c r="F41" s="64">
        <v>0.2</v>
      </c>
      <c r="G41" s="63">
        <f t="shared" si="0"/>
        <v>0</v>
      </c>
      <c r="H41" s="94" t="s">
        <v>162</v>
      </c>
    </row>
    <row r="42" spans="1:8" s="3" customFormat="1" ht="39.950000000000003" customHeight="1">
      <c r="A42" s="92" t="s">
        <v>162</v>
      </c>
      <c r="B42" s="111"/>
      <c r="C42" s="93" t="s">
        <v>162</v>
      </c>
      <c r="D42" s="15" t="s">
        <v>185</v>
      </c>
      <c r="E42" s="64">
        <v>0.13</v>
      </c>
      <c r="F42" s="64">
        <v>0.2</v>
      </c>
      <c r="G42" s="63">
        <f t="shared" si="0"/>
        <v>0</v>
      </c>
      <c r="H42" s="94" t="s">
        <v>162</v>
      </c>
    </row>
    <row r="43" spans="1:8" s="3" customFormat="1" ht="39.950000000000003" customHeight="1">
      <c r="A43" s="92" t="s">
        <v>162</v>
      </c>
      <c r="B43" s="111"/>
      <c r="C43" s="93" t="s">
        <v>162</v>
      </c>
      <c r="D43" s="15" t="s">
        <v>417</v>
      </c>
      <c r="E43" s="64">
        <v>0.13</v>
      </c>
      <c r="F43" s="64">
        <v>0.2</v>
      </c>
      <c r="G43" s="63">
        <f t="shared" si="0"/>
        <v>0</v>
      </c>
      <c r="H43" s="94" t="s">
        <v>162</v>
      </c>
    </row>
    <row r="44" spans="1:8" s="3" customFormat="1" ht="39.950000000000003" customHeight="1">
      <c r="A44" s="92" t="s">
        <v>162</v>
      </c>
      <c r="B44" s="111"/>
      <c r="C44" s="93" t="s">
        <v>162</v>
      </c>
      <c r="D44" s="15" t="s">
        <v>246</v>
      </c>
      <c r="E44" s="64">
        <v>7.0000000000000007E-2</v>
      </c>
      <c r="F44" s="64">
        <v>0.1</v>
      </c>
      <c r="G44" s="63">
        <f t="shared" si="0"/>
        <v>0</v>
      </c>
      <c r="H44" s="94" t="s">
        <v>162</v>
      </c>
    </row>
    <row r="45" spans="1:8" s="3" customFormat="1" ht="39.950000000000003" customHeight="1">
      <c r="A45" s="92" t="s">
        <v>162</v>
      </c>
      <c r="B45" s="111"/>
      <c r="C45" s="93" t="s">
        <v>162</v>
      </c>
      <c r="D45" s="15" t="s">
        <v>164</v>
      </c>
      <c r="E45" s="64">
        <v>7.0000000000000007E-2</v>
      </c>
      <c r="F45" s="64">
        <v>0.1</v>
      </c>
      <c r="G45" s="63">
        <f t="shared" si="0"/>
        <v>0</v>
      </c>
      <c r="H45" s="94" t="s">
        <v>162</v>
      </c>
    </row>
    <row r="46" spans="1:8" s="3" customFormat="1" ht="39.950000000000003" customHeight="1">
      <c r="A46" s="92" t="s">
        <v>162</v>
      </c>
      <c r="B46" s="111"/>
      <c r="C46" s="93" t="s">
        <v>162</v>
      </c>
      <c r="D46" s="15" t="s">
        <v>262</v>
      </c>
      <c r="E46" s="64">
        <v>7.0000000000000007E-2</v>
      </c>
      <c r="F46" s="64">
        <v>0.1</v>
      </c>
      <c r="G46" s="63">
        <f t="shared" si="0"/>
        <v>0</v>
      </c>
      <c r="H46" s="94" t="s">
        <v>162</v>
      </c>
    </row>
    <row r="47" spans="1:8" s="3" customFormat="1" ht="39.950000000000003" customHeight="1">
      <c r="A47" s="92" t="s">
        <v>162</v>
      </c>
      <c r="B47" s="112"/>
      <c r="C47" s="52" t="s">
        <v>187</v>
      </c>
      <c r="D47" s="15" t="s">
        <v>188</v>
      </c>
      <c r="E47" s="64">
        <v>13</v>
      </c>
      <c r="F47" s="64">
        <v>20</v>
      </c>
      <c r="G47" s="63">
        <f t="shared" si="0"/>
        <v>0</v>
      </c>
      <c r="H47" s="51" t="s">
        <v>189</v>
      </c>
    </row>
    <row r="48" spans="1:8" s="3" customFormat="1" ht="39.950000000000003" customHeight="1">
      <c r="A48" s="92" t="s">
        <v>162</v>
      </c>
      <c r="B48" s="93" t="s">
        <v>190</v>
      </c>
      <c r="C48" s="52" t="s">
        <v>191</v>
      </c>
      <c r="D48" s="15" t="s">
        <v>192</v>
      </c>
      <c r="E48" s="64">
        <v>32.5</v>
      </c>
      <c r="F48" s="64">
        <v>50</v>
      </c>
      <c r="G48" s="63">
        <f t="shared" si="0"/>
        <v>0</v>
      </c>
      <c r="H48" s="51" t="s">
        <v>189</v>
      </c>
    </row>
    <row r="49" spans="1:8" s="3" customFormat="1" ht="39.950000000000003" customHeight="1">
      <c r="A49" s="92" t="s">
        <v>162</v>
      </c>
      <c r="B49" s="93" t="s">
        <v>162</v>
      </c>
      <c r="C49" s="52" t="s">
        <v>193</v>
      </c>
      <c r="D49" s="15" t="s">
        <v>194</v>
      </c>
      <c r="E49" s="64">
        <v>97.5</v>
      </c>
      <c r="F49" s="64">
        <v>150</v>
      </c>
      <c r="G49" s="63">
        <f t="shared" si="0"/>
        <v>0</v>
      </c>
      <c r="H49" s="51" t="s">
        <v>189</v>
      </c>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row r="70" spans="1:8" ht="18">
      <c r="A70" s="12"/>
      <c r="B70" s="12"/>
      <c r="C70" s="12"/>
      <c r="D70" s="12"/>
      <c r="E70" s="13"/>
      <c r="F70" s="13"/>
      <c r="G70" s="14"/>
      <c r="H70" s="12"/>
    </row>
    <row r="71" spans="1:8" ht="18">
      <c r="A71" s="12"/>
      <c r="B71" s="12"/>
      <c r="C71" s="12"/>
      <c r="D71" s="12"/>
      <c r="E71" s="13"/>
      <c r="F71" s="13"/>
      <c r="G71" s="14"/>
      <c r="H71" s="12"/>
    </row>
    <row r="72" spans="1:8" ht="18">
      <c r="A72" s="12"/>
      <c r="B72" s="12"/>
      <c r="C72" s="12"/>
      <c r="D72" s="12"/>
      <c r="E72" s="13"/>
      <c r="F72" s="13"/>
      <c r="G72" s="14"/>
      <c r="H72" s="12"/>
    </row>
  </sheetData>
  <sheetProtection formatRows="0" insertRows="0" deleteRows="0"/>
  <mergeCells count="28">
    <mergeCell ref="A1:H1"/>
    <mergeCell ref="A2:C2"/>
    <mergeCell ref="D2:G2"/>
    <mergeCell ref="H2:H4"/>
    <mergeCell ref="A3:B3"/>
    <mergeCell ref="D3:G4"/>
    <mergeCell ref="A4:B4"/>
    <mergeCell ref="H6:H7"/>
    <mergeCell ref="A8:A49"/>
    <mergeCell ref="B8:B12"/>
    <mergeCell ref="C8:C12"/>
    <mergeCell ref="H8:H12"/>
    <mergeCell ref="C14:C15"/>
    <mergeCell ref="H14:H15"/>
    <mergeCell ref="C16:C24"/>
    <mergeCell ref="H16:H24"/>
    <mergeCell ref="A6:A7"/>
    <mergeCell ref="B6:B7"/>
    <mergeCell ref="C6:C7"/>
    <mergeCell ref="D6:D7"/>
    <mergeCell ref="E6:F6"/>
    <mergeCell ref="G6:G7"/>
    <mergeCell ref="C25:C36"/>
    <mergeCell ref="H25:H36"/>
    <mergeCell ref="C37:C46"/>
    <mergeCell ref="H37:H46"/>
    <mergeCell ref="B48:B49"/>
    <mergeCell ref="B13:B4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59"/>
  <sheetViews>
    <sheetView showGridLines="0" view="pageBreakPreview" topLeftCell="A23" zoomScale="70" zoomScaleNormal="70" zoomScaleSheetLayoutView="70" workbookViewId="0">
      <selection activeCell="L4" sqref="L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419</v>
      </c>
      <c r="B8" s="93" t="s">
        <v>159</v>
      </c>
      <c r="C8" s="93" t="s">
        <v>420</v>
      </c>
      <c r="D8" s="15" t="s">
        <v>168</v>
      </c>
      <c r="E8" s="64">
        <v>13</v>
      </c>
      <c r="F8" s="64">
        <v>20</v>
      </c>
      <c r="G8" s="63">
        <f t="shared" ref="G8:G36" si="0">($C$3*E8)+($C$4*F8)</f>
        <v>0</v>
      </c>
      <c r="H8" s="94" t="s">
        <v>558</v>
      </c>
    </row>
    <row r="9" spans="1:8" s="3" customFormat="1" ht="39.950000000000003" customHeight="1">
      <c r="A9" s="92" t="s">
        <v>162</v>
      </c>
      <c r="B9" s="93" t="s">
        <v>162</v>
      </c>
      <c r="C9" s="93" t="s">
        <v>162</v>
      </c>
      <c r="D9" s="15" t="s">
        <v>400</v>
      </c>
      <c r="E9" s="64">
        <v>9.75</v>
      </c>
      <c r="F9" s="64">
        <v>15</v>
      </c>
      <c r="G9" s="63">
        <f t="shared" si="0"/>
        <v>0</v>
      </c>
      <c r="H9" s="94" t="s">
        <v>162</v>
      </c>
    </row>
    <row r="10" spans="1:8" s="3" customFormat="1" ht="39.950000000000003" customHeight="1">
      <c r="A10" s="92" t="s">
        <v>162</v>
      </c>
      <c r="B10" s="93" t="s">
        <v>162</v>
      </c>
      <c r="C10" s="93" t="s">
        <v>162</v>
      </c>
      <c r="D10" s="15" t="s">
        <v>164</v>
      </c>
      <c r="E10" s="64">
        <v>1.95</v>
      </c>
      <c r="F10" s="64">
        <v>3</v>
      </c>
      <c r="G10" s="63">
        <f t="shared" si="0"/>
        <v>0</v>
      </c>
      <c r="H10" s="94" t="s">
        <v>162</v>
      </c>
    </row>
    <row r="11" spans="1:8" s="3" customFormat="1" ht="39.950000000000003" customHeight="1">
      <c r="A11" s="92" t="s">
        <v>162</v>
      </c>
      <c r="B11" s="93" t="s">
        <v>162</v>
      </c>
      <c r="C11" s="93" t="s">
        <v>162</v>
      </c>
      <c r="D11" s="15" t="s">
        <v>174</v>
      </c>
      <c r="E11" s="64">
        <v>0.13</v>
      </c>
      <c r="F11" s="64">
        <v>0.2</v>
      </c>
      <c r="G11" s="63">
        <f t="shared" si="0"/>
        <v>0</v>
      </c>
      <c r="H11" s="94" t="s">
        <v>162</v>
      </c>
    </row>
    <row r="12" spans="1:8" s="3" customFormat="1" ht="39.950000000000003" customHeight="1">
      <c r="A12" s="92" t="s">
        <v>162</v>
      </c>
      <c r="B12" s="93" t="s">
        <v>166</v>
      </c>
      <c r="C12" s="110" t="s">
        <v>421</v>
      </c>
      <c r="D12" s="15" t="s">
        <v>422</v>
      </c>
      <c r="E12" s="64">
        <v>26</v>
      </c>
      <c r="F12" s="64">
        <v>40</v>
      </c>
      <c r="G12" s="63">
        <f t="shared" si="0"/>
        <v>0</v>
      </c>
      <c r="H12" s="114" t="s">
        <v>559</v>
      </c>
    </row>
    <row r="13" spans="1:8" s="3" customFormat="1" ht="39.950000000000003" customHeight="1">
      <c r="A13" s="92" t="s">
        <v>162</v>
      </c>
      <c r="B13" s="93" t="s">
        <v>162</v>
      </c>
      <c r="C13" s="111"/>
      <c r="D13" s="15" t="s">
        <v>219</v>
      </c>
      <c r="E13" s="64">
        <v>3.9</v>
      </c>
      <c r="F13" s="64">
        <v>6</v>
      </c>
      <c r="G13" s="63">
        <f t="shared" si="0"/>
        <v>0</v>
      </c>
      <c r="H13" s="115"/>
    </row>
    <row r="14" spans="1:8" s="3" customFormat="1" ht="39.950000000000003" customHeight="1">
      <c r="A14" s="92" t="s">
        <v>162</v>
      </c>
      <c r="B14" s="93" t="s">
        <v>162</v>
      </c>
      <c r="C14" s="111"/>
      <c r="D14" s="15" t="s">
        <v>204</v>
      </c>
      <c r="E14" s="64">
        <v>3.9</v>
      </c>
      <c r="F14" s="64">
        <v>6</v>
      </c>
      <c r="G14" s="63">
        <f t="shared" si="0"/>
        <v>0</v>
      </c>
      <c r="H14" s="115"/>
    </row>
    <row r="15" spans="1:8" s="3" customFormat="1" ht="39.950000000000003" customHeight="1">
      <c r="A15" s="92" t="s">
        <v>162</v>
      </c>
      <c r="B15" s="93" t="s">
        <v>162</v>
      </c>
      <c r="C15" s="111"/>
      <c r="D15" s="15" t="s">
        <v>172</v>
      </c>
      <c r="E15" s="64">
        <v>1.3</v>
      </c>
      <c r="F15" s="64">
        <v>2</v>
      </c>
      <c r="G15" s="63">
        <f t="shared" si="0"/>
        <v>0</v>
      </c>
      <c r="H15" s="115"/>
    </row>
    <row r="16" spans="1:8" s="3" customFormat="1" ht="39.950000000000003" customHeight="1">
      <c r="A16" s="92" t="s">
        <v>162</v>
      </c>
      <c r="B16" s="93" t="s">
        <v>162</v>
      </c>
      <c r="C16" s="111"/>
      <c r="D16" s="15" t="s">
        <v>179</v>
      </c>
      <c r="E16" s="64">
        <v>0.65</v>
      </c>
      <c r="F16" s="64">
        <v>1</v>
      </c>
      <c r="G16" s="63">
        <f t="shared" si="0"/>
        <v>0</v>
      </c>
      <c r="H16" s="115"/>
    </row>
    <row r="17" spans="1:8" s="3" customFormat="1" ht="39.950000000000003" customHeight="1">
      <c r="A17" s="92" t="s">
        <v>162</v>
      </c>
      <c r="B17" s="93" t="s">
        <v>162</v>
      </c>
      <c r="C17" s="111"/>
      <c r="D17" s="15" t="s">
        <v>206</v>
      </c>
      <c r="E17" s="64">
        <v>0.65</v>
      </c>
      <c r="F17" s="64">
        <v>1</v>
      </c>
      <c r="G17" s="63">
        <f t="shared" si="0"/>
        <v>0</v>
      </c>
      <c r="H17" s="115"/>
    </row>
    <row r="18" spans="1:8" s="3" customFormat="1" ht="39.950000000000003" customHeight="1">
      <c r="A18" s="92" t="s">
        <v>162</v>
      </c>
      <c r="B18" s="93" t="s">
        <v>162</v>
      </c>
      <c r="C18" s="111"/>
      <c r="D18" s="15" t="s">
        <v>164</v>
      </c>
      <c r="E18" s="64">
        <v>0.65</v>
      </c>
      <c r="F18" s="64">
        <v>1</v>
      </c>
      <c r="G18" s="63">
        <f t="shared" si="0"/>
        <v>0</v>
      </c>
      <c r="H18" s="115"/>
    </row>
    <row r="19" spans="1:8" s="3" customFormat="1" ht="39.950000000000003" customHeight="1">
      <c r="A19" s="92" t="s">
        <v>162</v>
      </c>
      <c r="B19" s="93" t="s">
        <v>162</v>
      </c>
      <c r="C19" s="111"/>
      <c r="D19" s="15" t="s">
        <v>587</v>
      </c>
      <c r="E19" s="64">
        <v>0.65</v>
      </c>
      <c r="F19" s="64">
        <v>1</v>
      </c>
      <c r="G19" s="63">
        <f t="shared" si="0"/>
        <v>0</v>
      </c>
      <c r="H19" s="115"/>
    </row>
    <row r="20" spans="1:8" s="3" customFormat="1" ht="39.950000000000003" customHeight="1">
      <c r="A20" s="92" t="s">
        <v>162</v>
      </c>
      <c r="B20" s="93" t="s">
        <v>162</v>
      </c>
      <c r="C20" s="111"/>
      <c r="D20" s="15" t="s">
        <v>402</v>
      </c>
      <c r="E20" s="64">
        <v>0.33</v>
      </c>
      <c r="F20" s="64">
        <v>0.5</v>
      </c>
      <c r="G20" s="63">
        <f t="shared" si="0"/>
        <v>0</v>
      </c>
      <c r="H20" s="115"/>
    </row>
    <row r="21" spans="1:8" s="3" customFormat="1" ht="39.950000000000003" customHeight="1">
      <c r="A21" s="92" t="s">
        <v>162</v>
      </c>
      <c r="B21" s="93" t="s">
        <v>162</v>
      </c>
      <c r="C21" s="112"/>
      <c r="D21" s="15" t="s">
        <v>223</v>
      </c>
      <c r="E21" s="64">
        <v>0.33</v>
      </c>
      <c r="F21" s="64">
        <v>0.5</v>
      </c>
      <c r="G21" s="63">
        <f t="shared" si="0"/>
        <v>0</v>
      </c>
      <c r="H21" s="116"/>
    </row>
    <row r="22" spans="1:8" s="3" customFormat="1" ht="39.950000000000003" customHeight="1">
      <c r="A22" s="92" t="s">
        <v>162</v>
      </c>
      <c r="B22" s="93" t="s">
        <v>162</v>
      </c>
      <c r="C22" s="52" t="s">
        <v>423</v>
      </c>
      <c r="D22" s="15" t="s">
        <v>168</v>
      </c>
      <c r="E22" s="64">
        <v>18.2</v>
      </c>
      <c r="F22" s="64">
        <v>28</v>
      </c>
      <c r="G22" s="63">
        <f t="shared" si="0"/>
        <v>0</v>
      </c>
      <c r="H22" s="51" t="s">
        <v>199</v>
      </c>
    </row>
    <row r="23" spans="1:8" s="3" customFormat="1" ht="39.950000000000003" customHeight="1">
      <c r="A23" s="92" t="s">
        <v>162</v>
      </c>
      <c r="B23" s="93" t="s">
        <v>162</v>
      </c>
      <c r="C23" s="93" t="s">
        <v>424</v>
      </c>
      <c r="D23" s="15" t="s">
        <v>239</v>
      </c>
      <c r="E23" s="64">
        <v>26</v>
      </c>
      <c r="F23" s="64">
        <v>40</v>
      </c>
      <c r="G23" s="63">
        <f t="shared" si="0"/>
        <v>0</v>
      </c>
      <c r="H23" s="94" t="s">
        <v>560</v>
      </c>
    </row>
    <row r="24" spans="1:8" s="3" customFormat="1" ht="39.950000000000003" customHeight="1">
      <c r="A24" s="92" t="s">
        <v>162</v>
      </c>
      <c r="B24" s="93" t="s">
        <v>162</v>
      </c>
      <c r="C24" s="93" t="s">
        <v>162</v>
      </c>
      <c r="D24" s="15" t="s">
        <v>177</v>
      </c>
      <c r="E24" s="64">
        <v>6.5</v>
      </c>
      <c r="F24" s="64">
        <v>10</v>
      </c>
      <c r="G24" s="63">
        <f t="shared" si="0"/>
        <v>0</v>
      </c>
      <c r="H24" s="94" t="s">
        <v>162</v>
      </c>
    </row>
    <row r="25" spans="1:8" s="3" customFormat="1" ht="39.950000000000003" customHeight="1">
      <c r="A25" s="92" t="s">
        <v>162</v>
      </c>
      <c r="B25" s="93" t="s">
        <v>162</v>
      </c>
      <c r="C25" s="93" t="s">
        <v>162</v>
      </c>
      <c r="D25" s="15" t="s">
        <v>219</v>
      </c>
      <c r="E25" s="64">
        <v>3.25</v>
      </c>
      <c r="F25" s="64">
        <v>5</v>
      </c>
      <c r="G25" s="63">
        <f t="shared" si="0"/>
        <v>0</v>
      </c>
      <c r="H25" s="94" t="s">
        <v>162</v>
      </c>
    </row>
    <row r="26" spans="1:8" s="3" customFormat="1" ht="39.950000000000003" customHeight="1">
      <c r="A26" s="92" t="s">
        <v>162</v>
      </c>
      <c r="B26" s="93" t="s">
        <v>162</v>
      </c>
      <c r="C26" s="93" t="s">
        <v>162</v>
      </c>
      <c r="D26" s="15" t="s">
        <v>425</v>
      </c>
      <c r="E26" s="64">
        <v>3.25</v>
      </c>
      <c r="F26" s="64">
        <v>5</v>
      </c>
      <c r="G26" s="63">
        <f t="shared" si="0"/>
        <v>0</v>
      </c>
      <c r="H26" s="94" t="s">
        <v>162</v>
      </c>
    </row>
    <row r="27" spans="1:8" s="3" customFormat="1" ht="39.950000000000003" customHeight="1">
      <c r="A27" s="92" t="s">
        <v>162</v>
      </c>
      <c r="B27" s="93" t="s">
        <v>162</v>
      </c>
      <c r="C27" s="93" t="s">
        <v>162</v>
      </c>
      <c r="D27" s="15" t="s">
        <v>172</v>
      </c>
      <c r="E27" s="64">
        <v>1.95</v>
      </c>
      <c r="F27" s="64">
        <v>3</v>
      </c>
      <c r="G27" s="63">
        <f t="shared" si="0"/>
        <v>0</v>
      </c>
      <c r="H27" s="94" t="s">
        <v>162</v>
      </c>
    </row>
    <row r="28" spans="1:8" s="3" customFormat="1" ht="39.950000000000003" customHeight="1">
      <c r="A28" s="92" t="s">
        <v>162</v>
      </c>
      <c r="B28" s="93" t="s">
        <v>162</v>
      </c>
      <c r="C28" s="93" t="s">
        <v>162</v>
      </c>
      <c r="D28" s="15" t="s">
        <v>224</v>
      </c>
      <c r="E28" s="64">
        <v>1.95</v>
      </c>
      <c r="F28" s="64">
        <v>3</v>
      </c>
      <c r="G28" s="63">
        <f t="shared" si="0"/>
        <v>0</v>
      </c>
      <c r="H28" s="94" t="s">
        <v>162</v>
      </c>
    </row>
    <row r="29" spans="1:8" s="3" customFormat="1" ht="39.950000000000003" customHeight="1">
      <c r="A29" s="92" t="s">
        <v>162</v>
      </c>
      <c r="B29" s="93" t="s">
        <v>162</v>
      </c>
      <c r="C29" s="93" t="s">
        <v>162</v>
      </c>
      <c r="D29" s="15" t="s">
        <v>587</v>
      </c>
      <c r="E29" s="64">
        <v>1.95</v>
      </c>
      <c r="F29" s="64">
        <v>3</v>
      </c>
      <c r="G29" s="63">
        <f t="shared" si="0"/>
        <v>0</v>
      </c>
      <c r="H29" s="94" t="s">
        <v>162</v>
      </c>
    </row>
    <row r="30" spans="1:8" s="3" customFormat="1" ht="39.950000000000003" customHeight="1">
      <c r="A30" s="92" t="s">
        <v>162</v>
      </c>
      <c r="B30" s="93" t="s">
        <v>162</v>
      </c>
      <c r="C30" s="93" t="s">
        <v>162</v>
      </c>
      <c r="D30" s="15" t="s">
        <v>237</v>
      </c>
      <c r="E30" s="64">
        <v>1.3</v>
      </c>
      <c r="F30" s="64">
        <v>2</v>
      </c>
      <c r="G30" s="63">
        <f t="shared" si="0"/>
        <v>0</v>
      </c>
      <c r="H30" s="94" t="s">
        <v>162</v>
      </c>
    </row>
    <row r="31" spans="1:8" s="3" customFormat="1" ht="39.950000000000003" customHeight="1">
      <c r="A31" s="92" t="s">
        <v>162</v>
      </c>
      <c r="B31" s="93" t="s">
        <v>162</v>
      </c>
      <c r="C31" s="93" t="s">
        <v>162</v>
      </c>
      <c r="D31" s="15" t="s">
        <v>181</v>
      </c>
      <c r="E31" s="64">
        <v>1.3</v>
      </c>
      <c r="F31" s="64">
        <v>2</v>
      </c>
      <c r="G31" s="63">
        <f t="shared" si="0"/>
        <v>0</v>
      </c>
      <c r="H31" s="94" t="s">
        <v>162</v>
      </c>
    </row>
    <row r="32" spans="1:8" s="3" customFormat="1" ht="39.950000000000003" customHeight="1">
      <c r="A32" s="92" t="s">
        <v>162</v>
      </c>
      <c r="B32" s="93" t="s">
        <v>162</v>
      </c>
      <c r="C32" s="93" t="s">
        <v>162</v>
      </c>
      <c r="D32" s="15" t="s">
        <v>164</v>
      </c>
      <c r="E32" s="64">
        <v>0.65</v>
      </c>
      <c r="F32" s="64">
        <v>1</v>
      </c>
      <c r="G32" s="63">
        <f t="shared" si="0"/>
        <v>0</v>
      </c>
      <c r="H32" s="94" t="s">
        <v>162</v>
      </c>
    </row>
    <row r="33" spans="1:8" s="3" customFormat="1" ht="39.950000000000003" customHeight="1">
      <c r="A33" s="92" t="s">
        <v>162</v>
      </c>
      <c r="B33" s="93" t="s">
        <v>162</v>
      </c>
      <c r="C33" s="52" t="s">
        <v>187</v>
      </c>
      <c r="D33" s="15" t="s">
        <v>188</v>
      </c>
      <c r="E33" s="64">
        <v>13</v>
      </c>
      <c r="F33" s="64">
        <v>20</v>
      </c>
      <c r="G33" s="63">
        <f t="shared" si="0"/>
        <v>0</v>
      </c>
      <c r="H33" s="51" t="s">
        <v>189</v>
      </c>
    </row>
    <row r="34" spans="1:8" s="3" customFormat="1" ht="39.950000000000003" customHeight="1">
      <c r="A34" s="92" t="s">
        <v>162</v>
      </c>
      <c r="B34" s="93" t="s">
        <v>190</v>
      </c>
      <c r="C34" s="93" t="s">
        <v>426</v>
      </c>
      <c r="D34" s="15" t="s">
        <v>427</v>
      </c>
      <c r="E34" s="64">
        <v>26</v>
      </c>
      <c r="F34" s="64">
        <v>40</v>
      </c>
      <c r="G34" s="63">
        <f t="shared" si="0"/>
        <v>0</v>
      </c>
      <c r="H34" s="94" t="s">
        <v>428</v>
      </c>
    </row>
    <row r="35" spans="1:8" s="3" customFormat="1" ht="39.950000000000003" customHeight="1">
      <c r="A35" s="92" t="s">
        <v>162</v>
      </c>
      <c r="B35" s="93" t="s">
        <v>162</v>
      </c>
      <c r="C35" s="93" t="s">
        <v>162</v>
      </c>
      <c r="D35" s="15" t="s">
        <v>429</v>
      </c>
      <c r="E35" s="64">
        <v>3.25</v>
      </c>
      <c r="F35" s="64">
        <v>5</v>
      </c>
      <c r="G35" s="63">
        <f t="shared" si="0"/>
        <v>0</v>
      </c>
      <c r="H35" s="94" t="s">
        <v>162</v>
      </c>
    </row>
    <row r="36" spans="1:8" s="3" customFormat="1" ht="39.950000000000003" customHeight="1">
      <c r="A36" s="92" t="s">
        <v>162</v>
      </c>
      <c r="B36" s="93" t="s">
        <v>162</v>
      </c>
      <c r="C36" s="52" t="s">
        <v>193</v>
      </c>
      <c r="D36" s="15" t="s">
        <v>194</v>
      </c>
      <c r="E36" s="64">
        <v>97.5</v>
      </c>
      <c r="F36" s="64">
        <v>150</v>
      </c>
      <c r="G36" s="63">
        <f t="shared" si="0"/>
        <v>0</v>
      </c>
      <c r="H36" s="51" t="s">
        <v>189</v>
      </c>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B34:B36"/>
    <mergeCell ref="C34:C35"/>
    <mergeCell ref="H34:H35"/>
    <mergeCell ref="H6:H7"/>
    <mergeCell ref="A8:A36"/>
    <mergeCell ref="B8:B11"/>
    <mergeCell ref="C8:C11"/>
    <mergeCell ref="H8:H11"/>
    <mergeCell ref="B12:B33"/>
    <mergeCell ref="C12:C21"/>
    <mergeCell ref="H12:H21"/>
    <mergeCell ref="C23:C32"/>
    <mergeCell ref="H23:H32"/>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60"/>
  <sheetViews>
    <sheetView showGridLines="0" view="pageBreakPreview" topLeftCell="B17" zoomScale="55" zoomScaleNormal="70" zoomScaleSheetLayoutView="55" workbookViewId="0">
      <selection activeCell="H29" sqref="H29:H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430</v>
      </c>
      <c r="B8" s="93" t="s">
        <v>159</v>
      </c>
      <c r="C8" s="93" t="s">
        <v>431</v>
      </c>
      <c r="D8" s="15" t="s">
        <v>168</v>
      </c>
      <c r="E8" s="64">
        <v>13</v>
      </c>
      <c r="F8" s="64">
        <v>20</v>
      </c>
      <c r="G8" s="63">
        <f t="shared" ref="G8:G37" si="0">($C$3*E8)+($C$4*F8)</f>
        <v>0</v>
      </c>
      <c r="H8" s="94" t="s">
        <v>432</v>
      </c>
    </row>
    <row r="9" spans="1:8" s="3" customFormat="1" ht="39.950000000000003" customHeight="1">
      <c r="A9" s="92" t="s">
        <v>162</v>
      </c>
      <c r="B9" s="93" t="s">
        <v>162</v>
      </c>
      <c r="C9" s="93" t="s">
        <v>162</v>
      </c>
      <c r="D9" s="15" t="s">
        <v>240</v>
      </c>
      <c r="E9" s="64">
        <v>9.75</v>
      </c>
      <c r="F9" s="64">
        <v>15</v>
      </c>
      <c r="G9" s="63">
        <f t="shared" si="0"/>
        <v>0</v>
      </c>
      <c r="H9" s="94" t="s">
        <v>162</v>
      </c>
    </row>
    <row r="10" spans="1:8" s="3" customFormat="1" ht="39.950000000000003" customHeight="1">
      <c r="A10" s="92" t="s">
        <v>162</v>
      </c>
      <c r="B10" s="93" t="s">
        <v>162</v>
      </c>
      <c r="C10" s="93" t="s">
        <v>162</v>
      </c>
      <c r="D10" s="15" t="s">
        <v>165</v>
      </c>
      <c r="E10" s="64">
        <v>7.0000000000000007E-2</v>
      </c>
      <c r="F10" s="64">
        <v>0.1</v>
      </c>
      <c r="G10" s="63">
        <f t="shared" si="0"/>
        <v>0</v>
      </c>
      <c r="H10" s="94" t="s">
        <v>162</v>
      </c>
    </row>
    <row r="11" spans="1:8" s="3" customFormat="1" ht="39.950000000000003" customHeight="1">
      <c r="A11" s="92"/>
      <c r="B11" s="110" t="s">
        <v>166</v>
      </c>
      <c r="C11" s="52" t="s">
        <v>198</v>
      </c>
      <c r="D11" s="15" t="s">
        <v>168</v>
      </c>
      <c r="E11" s="64">
        <v>35.75</v>
      </c>
      <c r="F11" s="64">
        <v>0</v>
      </c>
      <c r="G11" s="63">
        <f t="shared" si="0"/>
        <v>0</v>
      </c>
      <c r="H11" s="51" t="s">
        <v>199</v>
      </c>
    </row>
    <row r="12" spans="1:8" s="3" customFormat="1" ht="39.950000000000003" customHeight="1">
      <c r="A12" s="92" t="s">
        <v>162</v>
      </c>
      <c r="B12" s="111"/>
      <c r="C12" s="93" t="s">
        <v>319</v>
      </c>
      <c r="D12" s="15" t="s">
        <v>168</v>
      </c>
      <c r="E12" s="64">
        <v>0</v>
      </c>
      <c r="F12" s="64">
        <v>50</v>
      </c>
      <c r="G12" s="63">
        <f t="shared" si="0"/>
        <v>0</v>
      </c>
      <c r="H12" s="94" t="s">
        <v>320</v>
      </c>
    </row>
    <row r="13" spans="1:8" s="3" customFormat="1" ht="39.950000000000003" customHeight="1">
      <c r="A13" s="92" t="s">
        <v>162</v>
      </c>
      <c r="B13" s="111"/>
      <c r="C13" s="93" t="s">
        <v>162</v>
      </c>
      <c r="D13" s="15" t="s">
        <v>321</v>
      </c>
      <c r="E13" s="64">
        <v>0</v>
      </c>
      <c r="F13" s="64">
        <v>5</v>
      </c>
      <c r="G13" s="63">
        <f t="shared" si="0"/>
        <v>0</v>
      </c>
      <c r="H13" s="94" t="s">
        <v>162</v>
      </c>
    </row>
    <row r="14" spans="1:8" s="3" customFormat="1" ht="39.950000000000003" customHeight="1">
      <c r="A14" s="92" t="s">
        <v>162</v>
      </c>
      <c r="B14" s="111"/>
      <c r="C14" s="93" t="s">
        <v>433</v>
      </c>
      <c r="D14" s="15" t="s">
        <v>434</v>
      </c>
      <c r="E14" s="64">
        <v>4.88</v>
      </c>
      <c r="F14" s="64">
        <v>7.5</v>
      </c>
      <c r="G14" s="63">
        <f t="shared" si="0"/>
        <v>0</v>
      </c>
      <c r="H14" s="94" t="s">
        <v>605</v>
      </c>
    </row>
    <row r="15" spans="1:8" s="3" customFormat="1" ht="39.950000000000003" customHeight="1">
      <c r="A15" s="92" t="s">
        <v>162</v>
      </c>
      <c r="B15" s="111"/>
      <c r="C15" s="93" t="s">
        <v>162</v>
      </c>
      <c r="D15" s="15" t="s">
        <v>180</v>
      </c>
      <c r="E15" s="64">
        <v>1.95</v>
      </c>
      <c r="F15" s="64">
        <v>3</v>
      </c>
      <c r="G15" s="63">
        <f t="shared" si="0"/>
        <v>0</v>
      </c>
      <c r="H15" s="94" t="s">
        <v>162</v>
      </c>
    </row>
    <row r="16" spans="1:8" s="3" customFormat="1" ht="39.950000000000003" customHeight="1">
      <c r="A16" s="92" t="s">
        <v>162</v>
      </c>
      <c r="B16" s="111"/>
      <c r="C16" s="93" t="s">
        <v>162</v>
      </c>
      <c r="D16" s="15" t="s">
        <v>164</v>
      </c>
      <c r="E16" s="64">
        <v>0.97</v>
      </c>
      <c r="F16" s="64">
        <v>1.5</v>
      </c>
      <c r="G16" s="63">
        <f t="shared" si="0"/>
        <v>0</v>
      </c>
      <c r="H16" s="94" t="s">
        <v>162</v>
      </c>
    </row>
    <row r="17" spans="1:8" s="3" customFormat="1" ht="39.950000000000003" customHeight="1">
      <c r="A17" s="92" t="s">
        <v>162</v>
      </c>
      <c r="B17" s="111"/>
      <c r="C17" s="93" t="s">
        <v>162</v>
      </c>
      <c r="D17" s="15" t="s">
        <v>237</v>
      </c>
      <c r="E17" s="64">
        <v>0.33</v>
      </c>
      <c r="F17" s="64">
        <v>0.5</v>
      </c>
      <c r="G17" s="63">
        <f t="shared" si="0"/>
        <v>0</v>
      </c>
      <c r="H17" s="94" t="s">
        <v>162</v>
      </c>
    </row>
    <row r="18" spans="1:8" s="3" customFormat="1" ht="39.950000000000003" customHeight="1">
      <c r="A18" s="92" t="s">
        <v>162</v>
      </c>
      <c r="B18" s="111"/>
      <c r="C18" s="93" t="s">
        <v>162</v>
      </c>
      <c r="D18" s="15" t="s">
        <v>181</v>
      </c>
      <c r="E18" s="64">
        <v>0.33</v>
      </c>
      <c r="F18" s="64">
        <v>0.5</v>
      </c>
      <c r="G18" s="63">
        <f t="shared" si="0"/>
        <v>0</v>
      </c>
      <c r="H18" s="94" t="s">
        <v>162</v>
      </c>
    </row>
    <row r="19" spans="1:8" s="3" customFormat="1" ht="39.950000000000003" customHeight="1">
      <c r="A19" s="92" t="s">
        <v>162</v>
      </c>
      <c r="B19" s="111"/>
      <c r="C19" s="93" t="s">
        <v>162</v>
      </c>
      <c r="D19" s="15" t="s">
        <v>174</v>
      </c>
      <c r="E19" s="64">
        <v>0.26</v>
      </c>
      <c r="F19" s="64">
        <v>0.4</v>
      </c>
      <c r="G19" s="63">
        <f t="shared" si="0"/>
        <v>0</v>
      </c>
      <c r="H19" s="94" t="s">
        <v>162</v>
      </c>
    </row>
    <row r="20" spans="1:8" s="3" customFormat="1" ht="39.950000000000003" customHeight="1">
      <c r="A20" s="92" t="s">
        <v>162</v>
      </c>
      <c r="B20" s="111"/>
      <c r="C20" s="93" t="s">
        <v>162</v>
      </c>
      <c r="D20" s="15" t="s">
        <v>186</v>
      </c>
      <c r="E20" s="64">
        <v>7.0000000000000007E-2</v>
      </c>
      <c r="F20" s="64">
        <v>0.1</v>
      </c>
      <c r="G20" s="63">
        <f t="shared" si="0"/>
        <v>0</v>
      </c>
      <c r="H20" s="94" t="s">
        <v>162</v>
      </c>
    </row>
    <row r="21" spans="1:8" s="3" customFormat="1" ht="39.950000000000003" customHeight="1">
      <c r="A21" s="92" t="s">
        <v>162</v>
      </c>
      <c r="B21" s="111"/>
      <c r="C21" s="93" t="s">
        <v>602</v>
      </c>
      <c r="D21" s="15" t="s">
        <v>435</v>
      </c>
      <c r="E21" s="64">
        <v>19.5</v>
      </c>
      <c r="F21" s="64">
        <v>30</v>
      </c>
      <c r="G21" s="63">
        <f t="shared" si="0"/>
        <v>0</v>
      </c>
      <c r="H21" s="94" t="s">
        <v>604</v>
      </c>
    </row>
    <row r="22" spans="1:8" s="3" customFormat="1" ht="39.950000000000003" customHeight="1">
      <c r="A22" s="92" t="s">
        <v>162</v>
      </c>
      <c r="B22" s="111"/>
      <c r="C22" s="93" t="s">
        <v>162</v>
      </c>
      <c r="D22" s="15" t="s">
        <v>219</v>
      </c>
      <c r="E22" s="64">
        <v>3.25</v>
      </c>
      <c r="F22" s="64">
        <v>5</v>
      </c>
      <c r="G22" s="63">
        <f t="shared" si="0"/>
        <v>0</v>
      </c>
      <c r="H22" s="94" t="s">
        <v>162</v>
      </c>
    </row>
    <row r="23" spans="1:8" s="3" customFormat="1" ht="39.950000000000003" customHeight="1">
      <c r="A23" s="92" t="s">
        <v>162</v>
      </c>
      <c r="B23" s="111"/>
      <c r="C23" s="93" t="s">
        <v>162</v>
      </c>
      <c r="D23" s="15" t="s">
        <v>177</v>
      </c>
      <c r="E23" s="64">
        <v>3.25</v>
      </c>
      <c r="F23" s="64">
        <v>5</v>
      </c>
      <c r="G23" s="63">
        <f t="shared" si="0"/>
        <v>0</v>
      </c>
      <c r="H23" s="94" t="s">
        <v>162</v>
      </c>
    </row>
    <row r="24" spans="1:8" s="3" customFormat="1" ht="39.950000000000003" customHeight="1">
      <c r="A24" s="92" t="s">
        <v>162</v>
      </c>
      <c r="B24" s="111"/>
      <c r="C24" s="93" t="s">
        <v>162</v>
      </c>
      <c r="D24" s="15" t="s">
        <v>180</v>
      </c>
      <c r="E24" s="64">
        <v>3.25</v>
      </c>
      <c r="F24" s="64">
        <v>5</v>
      </c>
      <c r="G24" s="63">
        <f t="shared" si="0"/>
        <v>0</v>
      </c>
      <c r="H24" s="94" t="s">
        <v>162</v>
      </c>
    </row>
    <row r="25" spans="1:8" s="3" customFormat="1" ht="39.950000000000003" customHeight="1">
      <c r="A25" s="92" t="s">
        <v>162</v>
      </c>
      <c r="B25" s="111"/>
      <c r="C25" s="93" t="s">
        <v>162</v>
      </c>
      <c r="D25" s="15" t="s">
        <v>587</v>
      </c>
      <c r="E25" s="64">
        <v>1.62</v>
      </c>
      <c r="F25" s="64">
        <v>2.5</v>
      </c>
      <c r="G25" s="63">
        <f t="shared" si="0"/>
        <v>0</v>
      </c>
      <c r="H25" s="94" t="s">
        <v>162</v>
      </c>
    </row>
    <row r="26" spans="1:8" s="3" customFormat="1" ht="39.950000000000003" customHeight="1">
      <c r="A26" s="92" t="s">
        <v>162</v>
      </c>
      <c r="B26" s="111"/>
      <c r="C26" s="93" t="s">
        <v>162</v>
      </c>
      <c r="D26" s="15" t="s">
        <v>172</v>
      </c>
      <c r="E26" s="64">
        <v>0.97</v>
      </c>
      <c r="F26" s="64">
        <v>1.5</v>
      </c>
      <c r="G26" s="63">
        <f t="shared" si="0"/>
        <v>0</v>
      </c>
      <c r="H26" s="94" t="s">
        <v>162</v>
      </c>
    </row>
    <row r="27" spans="1:8" s="3" customFormat="1" ht="39.950000000000003" customHeight="1">
      <c r="A27" s="92" t="s">
        <v>162</v>
      </c>
      <c r="B27" s="111"/>
      <c r="C27" s="93" t="s">
        <v>162</v>
      </c>
      <c r="D27" s="15" t="s">
        <v>181</v>
      </c>
      <c r="E27" s="64">
        <v>0.65</v>
      </c>
      <c r="F27" s="64">
        <v>1</v>
      </c>
      <c r="G27" s="63">
        <f t="shared" si="0"/>
        <v>0</v>
      </c>
      <c r="H27" s="94" t="s">
        <v>162</v>
      </c>
    </row>
    <row r="28" spans="1:8" s="3" customFormat="1" ht="39.950000000000003" customHeight="1">
      <c r="A28" s="92" t="s">
        <v>162</v>
      </c>
      <c r="B28" s="111"/>
      <c r="C28" s="93" t="s">
        <v>162</v>
      </c>
      <c r="D28" s="15" t="s">
        <v>164</v>
      </c>
      <c r="E28" s="64">
        <v>0.13</v>
      </c>
      <c r="F28" s="64">
        <v>0.2</v>
      </c>
      <c r="G28" s="63">
        <f t="shared" si="0"/>
        <v>0</v>
      </c>
      <c r="H28" s="94" t="s">
        <v>162</v>
      </c>
    </row>
    <row r="29" spans="1:8" s="3" customFormat="1" ht="39.950000000000003" customHeight="1">
      <c r="A29" s="92" t="s">
        <v>162</v>
      </c>
      <c r="B29" s="111"/>
      <c r="C29" s="93" t="s">
        <v>603</v>
      </c>
      <c r="D29" s="15" t="s">
        <v>436</v>
      </c>
      <c r="E29" s="64">
        <v>22.75</v>
      </c>
      <c r="F29" s="64">
        <v>35</v>
      </c>
      <c r="G29" s="63">
        <f t="shared" si="0"/>
        <v>0</v>
      </c>
      <c r="H29" s="94" t="s">
        <v>612</v>
      </c>
    </row>
    <row r="30" spans="1:8" s="3" customFormat="1" ht="39.950000000000003" customHeight="1">
      <c r="A30" s="92" t="s">
        <v>162</v>
      </c>
      <c r="B30" s="111"/>
      <c r="C30" s="93" t="s">
        <v>162</v>
      </c>
      <c r="D30" s="15" t="s">
        <v>172</v>
      </c>
      <c r="E30" s="64">
        <v>1.3</v>
      </c>
      <c r="F30" s="64">
        <v>2</v>
      </c>
      <c r="G30" s="63">
        <f t="shared" si="0"/>
        <v>0</v>
      </c>
      <c r="H30" s="94" t="s">
        <v>162</v>
      </c>
    </row>
    <row r="31" spans="1:8" s="3" customFormat="1" ht="39.950000000000003" customHeight="1">
      <c r="A31" s="92" t="s">
        <v>162</v>
      </c>
      <c r="B31" s="111"/>
      <c r="C31" s="93" t="s">
        <v>162</v>
      </c>
      <c r="D31" s="15" t="s">
        <v>180</v>
      </c>
      <c r="E31" s="64">
        <v>0.97</v>
      </c>
      <c r="F31" s="64">
        <v>1.5</v>
      </c>
      <c r="G31" s="63">
        <f t="shared" si="0"/>
        <v>0</v>
      </c>
      <c r="H31" s="94" t="s">
        <v>162</v>
      </c>
    </row>
    <row r="32" spans="1:8" s="3" customFormat="1" ht="39.950000000000003" customHeight="1">
      <c r="A32" s="92" t="s">
        <v>162</v>
      </c>
      <c r="B32" s="111"/>
      <c r="C32" s="93" t="s">
        <v>162</v>
      </c>
      <c r="D32" s="15" t="s">
        <v>164</v>
      </c>
      <c r="E32" s="64">
        <v>0.2</v>
      </c>
      <c r="F32" s="64">
        <v>0.3</v>
      </c>
      <c r="G32" s="63">
        <f t="shared" si="0"/>
        <v>0</v>
      </c>
      <c r="H32" s="94" t="s">
        <v>162</v>
      </c>
    </row>
    <row r="33" spans="1:8" s="3" customFormat="1" ht="39.950000000000003" customHeight="1">
      <c r="A33" s="92" t="s">
        <v>162</v>
      </c>
      <c r="B33" s="111"/>
      <c r="C33" s="93" t="s">
        <v>162</v>
      </c>
      <c r="D33" s="15" t="s">
        <v>181</v>
      </c>
      <c r="E33" s="64">
        <v>0.13</v>
      </c>
      <c r="F33" s="64">
        <v>0.2</v>
      </c>
      <c r="G33" s="63">
        <f t="shared" si="0"/>
        <v>0</v>
      </c>
      <c r="H33" s="94" t="s">
        <v>162</v>
      </c>
    </row>
    <row r="34" spans="1:8" s="3" customFormat="1" ht="39.950000000000003" customHeight="1">
      <c r="A34" s="92" t="s">
        <v>162</v>
      </c>
      <c r="B34" s="111"/>
      <c r="C34" s="93" t="s">
        <v>162</v>
      </c>
      <c r="D34" s="15" t="s">
        <v>216</v>
      </c>
      <c r="E34" s="64">
        <v>7.0000000000000007E-2</v>
      </c>
      <c r="F34" s="64">
        <v>0.1</v>
      </c>
      <c r="G34" s="63">
        <f t="shared" si="0"/>
        <v>0</v>
      </c>
      <c r="H34" s="94" t="s">
        <v>162</v>
      </c>
    </row>
    <row r="35" spans="1:8" s="3" customFormat="1" ht="39.950000000000003" customHeight="1">
      <c r="A35" s="92" t="s">
        <v>162</v>
      </c>
      <c r="B35" s="112"/>
      <c r="C35" s="52" t="s">
        <v>187</v>
      </c>
      <c r="D35" s="15" t="s">
        <v>188</v>
      </c>
      <c r="E35" s="64">
        <v>13</v>
      </c>
      <c r="F35" s="64">
        <v>20</v>
      </c>
      <c r="G35" s="63">
        <f t="shared" si="0"/>
        <v>0</v>
      </c>
      <c r="H35" s="51" t="s">
        <v>189</v>
      </c>
    </row>
    <row r="36" spans="1:8" s="3" customFormat="1" ht="39.950000000000003" customHeight="1">
      <c r="A36" s="92" t="s">
        <v>162</v>
      </c>
      <c r="B36" s="93" t="s">
        <v>190</v>
      </c>
      <c r="C36" s="52" t="s">
        <v>340</v>
      </c>
      <c r="D36" s="15" t="s">
        <v>341</v>
      </c>
      <c r="E36" s="64">
        <v>32.5</v>
      </c>
      <c r="F36" s="64">
        <v>50</v>
      </c>
      <c r="G36" s="63">
        <f t="shared" si="0"/>
        <v>0</v>
      </c>
      <c r="H36" s="51" t="s">
        <v>189</v>
      </c>
    </row>
    <row r="37" spans="1:8" s="3" customFormat="1" ht="39.950000000000003" customHeight="1">
      <c r="A37" s="92" t="s">
        <v>162</v>
      </c>
      <c r="B37" s="93" t="s">
        <v>162</v>
      </c>
      <c r="C37" s="52" t="s">
        <v>193</v>
      </c>
      <c r="D37" s="15" t="s">
        <v>194</v>
      </c>
      <c r="E37" s="64">
        <v>97.5</v>
      </c>
      <c r="F37" s="64">
        <v>150</v>
      </c>
      <c r="G37" s="63">
        <f t="shared" si="0"/>
        <v>0</v>
      </c>
      <c r="H37" s="51" t="s">
        <v>189</v>
      </c>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sheetData>
  <sheetProtection formatRows="0" insertRows="0" deleteRows="0"/>
  <mergeCells count="28">
    <mergeCell ref="A1:H1"/>
    <mergeCell ref="A2:C2"/>
    <mergeCell ref="D2:G2"/>
    <mergeCell ref="H2:H4"/>
    <mergeCell ref="A3:B3"/>
    <mergeCell ref="D3:G4"/>
    <mergeCell ref="A4:B4"/>
    <mergeCell ref="H6:H7"/>
    <mergeCell ref="A8:A37"/>
    <mergeCell ref="B8:B10"/>
    <mergeCell ref="C8:C10"/>
    <mergeCell ref="H8:H10"/>
    <mergeCell ref="C12:C13"/>
    <mergeCell ref="H12:H13"/>
    <mergeCell ref="C14:C20"/>
    <mergeCell ref="H14:H20"/>
    <mergeCell ref="A6:A7"/>
    <mergeCell ref="B6:B7"/>
    <mergeCell ref="C6:C7"/>
    <mergeCell ref="D6:D7"/>
    <mergeCell ref="E6:F6"/>
    <mergeCell ref="G6:G7"/>
    <mergeCell ref="C21:C28"/>
    <mergeCell ref="H21:H28"/>
    <mergeCell ref="C29:C34"/>
    <mergeCell ref="H29:H34"/>
    <mergeCell ref="B36:B37"/>
    <mergeCell ref="B11: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62"/>
  <sheetViews>
    <sheetView showGridLines="0" view="pageBreakPreview" topLeftCell="C24" zoomScale="55" zoomScaleNormal="70" zoomScaleSheetLayoutView="55" workbookViewId="0">
      <selection activeCell="H34" sqref="H34:H3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437</v>
      </c>
      <c r="B8" s="93" t="s">
        <v>159</v>
      </c>
      <c r="C8" s="93" t="s">
        <v>438</v>
      </c>
      <c r="D8" s="15" t="s">
        <v>290</v>
      </c>
      <c r="E8" s="64">
        <v>13</v>
      </c>
      <c r="F8" s="64">
        <v>20</v>
      </c>
      <c r="G8" s="63">
        <f t="shared" ref="G8:G39" si="0">($C$3*E8)+($C$4*F8)</f>
        <v>0</v>
      </c>
      <c r="H8" s="94" t="s">
        <v>561</v>
      </c>
    </row>
    <row r="9" spans="1:8" s="3" customFormat="1" ht="39.950000000000003" customHeight="1">
      <c r="A9" s="92" t="s">
        <v>162</v>
      </c>
      <c r="B9" s="93" t="s">
        <v>162</v>
      </c>
      <c r="C9" s="93" t="s">
        <v>162</v>
      </c>
      <c r="D9" s="15" t="s">
        <v>168</v>
      </c>
      <c r="E9" s="64">
        <v>13</v>
      </c>
      <c r="F9" s="64">
        <v>20</v>
      </c>
      <c r="G9" s="63">
        <f t="shared" si="0"/>
        <v>0</v>
      </c>
      <c r="H9" s="94" t="s">
        <v>162</v>
      </c>
    </row>
    <row r="10" spans="1:8" s="3" customFormat="1" ht="39.950000000000003" customHeight="1">
      <c r="A10" s="92" t="s">
        <v>162</v>
      </c>
      <c r="B10" s="93" t="s">
        <v>162</v>
      </c>
      <c r="C10" s="93" t="s">
        <v>162</v>
      </c>
      <c r="D10" s="15" t="s">
        <v>164</v>
      </c>
      <c r="E10" s="64">
        <v>0.2</v>
      </c>
      <c r="F10" s="64">
        <v>0.3</v>
      </c>
      <c r="G10" s="63">
        <f t="shared" si="0"/>
        <v>0</v>
      </c>
      <c r="H10" s="94" t="s">
        <v>162</v>
      </c>
    </row>
    <row r="11" spans="1:8" s="3" customFormat="1" ht="39.950000000000003" customHeight="1">
      <c r="A11" s="92" t="s">
        <v>162</v>
      </c>
      <c r="B11" s="93" t="s">
        <v>162</v>
      </c>
      <c r="C11" s="93" t="s">
        <v>162</v>
      </c>
      <c r="D11" s="15" t="s">
        <v>165</v>
      </c>
      <c r="E11" s="64">
        <v>7.0000000000000007E-2</v>
      </c>
      <c r="F11" s="64">
        <v>0.1</v>
      </c>
      <c r="G11" s="63">
        <f t="shared" si="0"/>
        <v>0</v>
      </c>
      <c r="H11" s="94" t="s">
        <v>162</v>
      </c>
    </row>
    <row r="12" spans="1:8" s="3" customFormat="1" ht="39.950000000000003" customHeight="1">
      <c r="A12" s="92"/>
      <c r="B12" s="110" t="s">
        <v>166</v>
      </c>
      <c r="C12" s="52" t="s">
        <v>198</v>
      </c>
      <c r="D12" s="15" t="s">
        <v>168</v>
      </c>
      <c r="E12" s="64">
        <v>35.75</v>
      </c>
      <c r="F12" s="64">
        <v>0</v>
      </c>
      <c r="G12" s="63">
        <f t="shared" si="0"/>
        <v>0</v>
      </c>
      <c r="H12" s="51" t="s">
        <v>199</v>
      </c>
    </row>
    <row r="13" spans="1:8" s="3" customFormat="1" ht="39.950000000000003" customHeight="1">
      <c r="A13" s="92" t="s">
        <v>162</v>
      </c>
      <c r="B13" s="111"/>
      <c r="C13" s="93" t="s">
        <v>200</v>
      </c>
      <c r="D13" s="15" t="s">
        <v>168</v>
      </c>
      <c r="E13" s="64">
        <v>0</v>
      </c>
      <c r="F13" s="64">
        <v>50</v>
      </c>
      <c r="G13" s="63">
        <f t="shared" si="0"/>
        <v>0</v>
      </c>
      <c r="H13" s="94" t="s">
        <v>201</v>
      </c>
    </row>
    <row r="14" spans="1:8" s="3" customFormat="1" ht="39.950000000000003" customHeight="1">
      <c r="A14" s="92" t="s">
        <v>162</v>
      </c>
      <c r="B14" s="111"/>
      <c r="C14" s="93" t="s">
        <v>162</v>
      </c>
      <c r="D14" s="15" t="s">
        <v>202</v>
      </c>
      <c r="E14" s="64">
        <v>0</v>
      </c>
      <c r="F14" s="64">
        <v>5</v>
      </c>
      <c r="G14" s="63">
        <f t="shared" si="0"/>
        <v>0</v>
      </c>
      <c r="H14" s="94" t="s">
        <v>162</v>
      </c>
    </row>
    <row r="15" spans="1:8" s="3" customFormat="1" ht="39.950000000000003" customHeight="1">
      <c r="A15" s="92" t="s">
        <v>162</v>
      </c>
      <c r="B15" s="111"/>
      <c r="C15" s="93" t="s">
        <v>439</v>
      </c>
      <c r="D15" s="15" t="s">
        <v>440</v>
      </c>
      <c r="E15" s="64">
        <v>9.75</v>
      </c>
      <c r="F15" s="64">
        <v>15</v>
      </c>
      <c r="G15" s="63">
        <f t="shared" si="0"/>
        <v>0</v>
      </c>
      <c r="H15" s="94" t="s">
        <v>562</v>
      </c>
    </row>
    <row r="16" spans="1:8" s="3" customFormat="1" ht="39.950000000000003" customHeight="1">
      <c r="A16" s="92" t="s">
        <v>162</v>
      </c>
      <c r="B16" s="111"/>
      <c r="C16" s="93" t="s">
        <v>162</v>
      </c>
      <c r="D16" s="15" t="s">
        <v>177</v>
      </c>
      <c r="E16" s="64">
        <v>6.5</v>
      </c>
      <c r="F16" s="64">
        <v>10</v>
      </c>
      <c r="G16" s="63">
        <f t="shared" si="0"/>
        <v>0</v>
      </c>
      <c r="H16" s="94" t="s">
        <v>162</v>
      </c>
    </row>
    <row r="17" spans="1:8" s="3" customFormat="1" ht="39.950000000000003" customHeight="1">
      <c r="A17" s="92" t="s">
        <v>162</v>
      </c>
      <c r="B17" s="111"/>
      <c r="C17" s="93" t="s">
        <v>162</v>
      </c>
      <c r="D17" s="15" t="s">
        <v>178</v>
      </c>
      <c r="E17" s="64">
        <v>1.95</v>
      </c>
      <c r="F17" s="64">
        <v>3</v>
      </c>
      <c r="G17" s="63">
        <f t="shared" si="0"/>
        <v>0</v>
      </c>
      <c r="H17" s="94" t="s">
        <v>162</v>
      </c>
    </row>
    <row r="18" spans="1:8" s="3" customFormat="1" ht="39.950000000000003" customHeight="1">
      <c r="A18" s="92" t="s">
        <v>162</v>
      </c>
      <c r="B18" s="111"/>
      <c r="C18" s="93" t="s">
        <v>162</v>
      </c>
      <c r="D18" s="15" t="s">
        <v>206</v>
      </c>
      <c r="E18" s="64">
        <v>1.3</v>
      </c>
      <c r="F18" s="64">
        <v>2</v>
      </c>
      <c r="G18" s="63">
        <f t="shared" si="0"/>
        <v>0</v>
      </c>
      <c r="H18" s="94" t="s">
        <v>162</v>
      </c>
    </row>
    <row r="19" spans="1:8" s="3" customFormat="1" ht="39.950000000000003" customHeight="1">
      <c r="A19" s="92" t="s">
        <v>162</v>
      </c>
      <c r="B19" s="111"/>
      <c r="C19" s="93" t="s">
        <v>162</v>
      </c>
      <c r="D19" s="15" t="s">
        <v>181</v>
      </c>
      <c r="E19" s="64">
        <v>0.33</v>
      </c>
      <c r="F19" s="64">
        <v>0.5</v>
      </c>
      <c r="G19" s="63">
        <f t="shared" si="0"/>
        <v>0</v>
      </c>
      <c r="H19" s="94" t="s">
        <v>162</v>
      </c>
    </row>
    <row r="20" spans="1:8" s="3" customFormat="1" ht="39.950000000000003" customHeight="1">
      <c r="A20" s="92" t="s">
        <v>162</v>
      </c>
      <c r="B20" s="111"/>
      <c r="C20" s="93" t="s">
        <v>162</v>
      </c>
      <c r="D20" s="15" t="s">
        <v>179</v>
      </c>
      <c r="E20" s="64">
        <v>0.13</v>
      </c>
      <c r="F20" s="64">
        <v>0.2</v>
      </c>
      <c r="G20" s="63">
        <f t="shared" si="0"/>
        <v>0</v>
      </c>
      <c r="H20" s="94" t="s">
        <v>162</v>
      </c>
    </row>
    <row r="21" spans="1:8" s="3" customFormat="1" ht="39.950000000000003" customHeight="1">
      <c r="A21" s="92" t="s">
        <v>162</v>
      </c>
      <c r="B21" s="111"/>
      <c r="C21" s="93" t="s">
        <v>441</v>
      </c>
      <c r="D21" s="15" t="s">
        <v>183</v>
      </c>
      <c r="E21" s="64">
        <v>26</v>
      </c>
      <c r="F21" s="64">
        <v>40</v>
      </c>
      <c r="G21" s="63">
        <f t="shared" si="0"/>
        <v>0</v>
      </c>
      <c r="H21" s="94" t="s">
        <v>563</v>
      </c>
    </row>
    <row r="22" spans="1:8" s="3" customFormat="1" ht="39.950000000000003" customHeight="1">
      <c r="A22" s="92" t="s">
        <v>162</v>
      </c>
      <c r="B22" s="111"/>
      <c r="C22" s="93" t="s">
        <v>162</v>
      </c>
      <c r="D22" s="15" t="s">
        <v>180</v>
      </c>
      <c r="E22" s="64">
        <v>2.6</v>
      </c>
      <c r="F22" s="64">
        <v>4</v>
      </c>
      <c r="G22" s="63">
        <f t="shared" si="0"/>
        <v>0</v>
      </c>
      <c r="H22" s="94" t="s">
        <v>162</v>
      </c>
    </row>
    <row r="23" spans="1:8" s="3" customFormat="1" ht="39.950000000000003" customHeight="1">
      <c r="A23" s="92" t="s">
        <v>162</v>
      </c>
      <c r="B23" s="111"/>
      <c r="C23" s="93" t="s">
        <v>162</v>
      </c>
      <c r="D23" s="15" t="s">
        <v>181</v>
      </c>
      <c r="E23" s="64">
        <v>1.95</v>
      </c>
      <c r="F23" s="64">
        <v>3</v>
      </c>
      <c r="G23" s="63">
        <f t="shared" si="0"/>
        <v>0</v>
      </c>
      <c r="H23" s="94" t="s">
        <v>162</v>
      </c>
    </row>
    <row r="24" spans="1:8" s="3" customFormat="1" ht="39.950000000000003" customHeight="1">
      <c r="A24" s="92" t="s">
        <v>162</v>
      </c>
      <c r="B24" s="111"/>
      <c r="C24" s="93" t="s">
        <v>162</v>
      </c>
      <c r="D24" s="15" t="s">
        <v>312</v>
      </c>
      <c r="E24" s="64">
        <v>1.95</v>
      </c>
      <c r="F24" s="64">
        <v>3</v>
      </c>
      <c r="G24" s="63">
        <f t="shared" si="0"/>
        <v>0</v>
      </c>
      <c r="H24" s="94" t="s">
        <v>162</v>
      </c>
    </row>
    <row r="25" spans="1:8" s="3" customFormat="1" ht="39.950000000000003" customHeight="1">
      <c r="A25" s="92" t="s">
        <v>162</v>
      </c>
      <c r="B25" s="111"/>
      <c r="C25" s="93" t="s">
        <v>162</v>
      </c>
      <c r="D25" s="15" t="s">
        <v>186</v>
      </c>
      <c r="E25" s="64">
        <v>0.65</v>
      </c>
      <c r="F25" s="64">
        <v>1</v>
      </c>
      <c r="G25" s="63">
        <f t="shared" si="0"/>
        <v>0</v>
      </c>
      <c r="H25" s="94" t="s">
        <v>162</v>
      </c>
    </row>
    <row r="26" spans="1:8" s="3" customFormat="1" ht="39.950000000000003" customHeight="1">
      <c r="A26" s="92" t="s">
        <v>162</v>
      </c>
      <c r="B26" s="111"/>
      <c r="C26" s="93" t="s">
        <v>442</v>
      </c>
      <c r="D26" s="15" t="s">
        <v>273</v>
      </c>
      <c r="E26" s="64">
        <v>22.75</v>
      </c>
      <c r="F26" s="64">
        <v>35</v>
      </c>
      <c r="G26" s="63">
        <f t="shared" si="0"/>
        <v>0</v>
      </c>
      <c r="H26" s="94" t="s">
        <v>564</v>
      </c>
    </row>
    <row r="27" spans="1:8" s="3" customFormat="1" ht="39.950000000000003" customHeight="1">
      <c r="A27" s="92" t="s">
        <v>162</v>
      </c>
      <c r="B27" s="111"/>
      <c r="C27" s="93" t="s">
        <v>162</v>
      </c>
      <c r="D27" s="15" t="s">
        <v>219</v>
      </c>
      <c r="E27" s="64">
        <v>0.65</v>
      </c>
      <c r="F27" s="64">
        <v>1</v>
      </c>
      <c r="G27" s="63">
        <f t="shared" si="0"/>
        <v>0</v>
      </c>
      <c r="H27" s="94" t="s">
        <v>162</v>
      </c>
    </row>
    <row r="28" spans="1:8" s="3" customFormat="1" ht="39.950000000000003" customHeight="1">
      <c r="A28" s="92" t="s">
        <v>162</v>
      </c>
      <c r="B28" s="111"/>
      <c r="C28" s="93" t="s">
        <v>162</v>
      </c>
      <c r="D28" s="15" t="s">
        <v>181</v>
      </c>
      <c r="E28" s="64">
        <v>0.65</v>
      </c>
      <c r="F28" s="64">
        <v>1</v>
      </c>
      <c r="G28" s="63">
        <f t="shared" si="0"/>
        <v>0</v>
      </c>
      <c r="H28" s="94" t="s">
        <v>162</v>
      </c>
    </row>
    <row r="29" spans="1:8" s="3" customFormat="1" ht="39.950000000000003" customHeight="1">
      <c r="A29" s="92" t="s">
        <v>162</v>
      </c>
      <c r="B29" s="111"/>
      <c r="C29" s="93" t="s">
        <v>162</v>
      </c>
      <c r="D29" s="15" t="s">
        <v>236</v>
      </c>
      <c r="E29" s="64">
        <v>0.65</v>
      </c>
      <c r="F29" s="64">
        <v>1</v>
      </c>
      <c r="G29" s="63">
        <f t="shared" si="0"/>
        <v>0</v>
      </c>
      <c r="H29" s="94" t="s">
        <v>162</v>
      </c>
    </row>
    <row r="30" spans="1:8" s="3" customFormat="1" ht="39.950000000000003" customHeight="1">
      <c r="A30" s="92" t="s">
        <v>162</v>
      </c>
      <c r="B30" s="111"/>
      <c r="C30" s="93" t="s">
        <v>162</v>
      </c>
      <c r="D30" s="15" t="s">
        <v>237</v>
      </c>
      <c r="E30" s="64">
        <v>0.33</v>
      </c>
      <c r="F30" s="64">
        <v>0.5</v>
      </c>
      <c r="G30" s="63">
        <f t="shared" si="0"/>
        <v>0</v>
      </c>
      <c r="H30" s="94" t="s">
        <v>162</v>
      </c>
    </row>
    <row r="31" spans="1:8" s="3" customFormat="1" ht="39.950000000000003" customHeight="1">
      <c r="A31" s="92" t="s">
        <v>162</v>
      </c>
      <c r="B31" s="111"/>
      <c r="C31" s="93" t="s">
        <v>162</v>
      </c>
      <c r="D31" s="15" t="s">
        <v>164</v>
      </c>
      <c r="E31" s="64">
        <v>0.33</v>
      </c>
      <c r="F31" s="64">
        <v>0.5</v>
      </c>
      <c r="G31" s="63">
        <f t="shared" si="0"/>
        <v>0</v>
      </c>
      <c r="H31" s="94" t="s">
        <v>162</v>
      </c>
    </row>
    <row r="32" spans="1:8" s="3" customFormat="1" ht="39.950000000000003" customHeight="1">
      <c r="A32" s="92" t="s">
        <v>162</v>
      </c>
      <c r="B32" s="111"/>
      <c r="C32" s="93" t="s">
        <v>162</v>
      </c>
      <c r="D32" s="15" t="s">
        <v>262</v>
      </c>
      <c r="E32" s="64">
        <v>0.33</v>
      </c>
      <c r="F32" s="64">
        <v>0.5</v>
      </c>
      <c r="G32" s="63">
        <f t="shared" si="0"/>
        <v>0</v>
      </c>
      <c r="H32" s="94" t="s">
        <v>162</v>
      </c>
    </row>
    <row r="33" spans="1:8" s="3" customFormat="1" ht="39.950000000000003" customHeight="1">
      <c r="A33" s="92" t="s">
        <v>162</v>
      </c>
      <c r="B33" s="112"/>
      <c r="C33" s="52" t="s">
        <v>187</v>
      </c>
      <c r="D33" s="15" t="s">
        <v>188</v>
      </c>
      <c r="E33" s="64">
        <v>13</v>
      </c>
      <c r="F33" s="64">
        <v>20</v>
      </c>
      <c r="G33" s="63">
        <f t="shared" si="0"/>
        <v>0</v>
      </c>
      <c r="H33" s="51" t="s">
        <v>189</v>
      </c>
    </row>
    <row r="34" spans="1:8" s="3" customFormat="1" ht="39.950000000000003" customHeight="1">
      <c r="A34" s="92" t="s">
        <v>162</v>
      </c>
      <c r="B34" s="93" t="s">
        <v>190</v>
      </c>
      <c r="C34" s="93" t="s">
        <v>443</v>
      </c>
      <c r="D34" s="15" t="s">
        <v>300</v>
      </c>
      <c r="E34" s="64">
        <v>32.5</v>
      </c>
      <c r="F34" s="64">
        <v>50</v>
      </c>
      <c r="G34" s="63">
        <f t="shared" si="0"/>
        <v>0</v>
      </c>
      <c r="H34" s="94" t="s">
        <v>565</v>
      </c>
    </row>
    <row r="35" spans="1:8" s="3" customFormat="1" ht="39.950000000000003" customHeight="1">
      <c r="A35" s="92" t="s">
        <v>162</v>
      </c>
      <c r="B35" s="93" t="s">
        <v>162</v>
      </c>
      <c r="C35" s="93" t="s">
        <v>162</v>
      </c>
      <c r="D35" s="15" t="s">
        <v>240</v>
      </c>
      <c r="E35" s="64">
        <v>6.5</v>
      </c>
      <c r="F35" s="64">
        <v>10</v>
      </c>
      <c r="G35" s="63">
        <f t="shared" si="0"/>
        <v>0</v>
      </c>
      <c r="H35" s="94" t="s">
        <v>162</v>
      </c>
    </row>
    <row r="36" spans="1:8" s="3" customFormat="1" ht="39.950000000000003" customHeight="1">
      <c r="A36" s="92" t="s">
        <v>162</v>
      </c>
      <c r="B36" s="93" t="s">
        <v>162</v>
      </c>
      <c r="C36" s="93" t="s">
        <v>162</v>
      </c>
      <c r="D36" s="15" t="s">
        <v>389</v>
      </c>
      <c r="E36" s="64">
        <v>6.5</v>
      </c>
      <c r="F36" s="64">
        <v>10</v>
      </c>
      <c r="G36" s="63">
        <f t="shared" si="0"/>
        <v>0</v>
      </c>
      <c r="H36" s="94" t="s">
        <v>162</v>
      </c>
    </row>
    <row r="37" spans="1:8" s="3" customFormat="1" ht="39.950000000000003" customHeight="1">
      <c r="A37" s="92" t="s">
        <v>162</v>
      </c>
      <c r="B37" s="93" t="s">
        <v>162</v>
      </c>
      <c r="C37" s="93" t="s">
        <v>162</v>
      </c>
      <c r="D37" s="15" t="s">
        <v>587</v>
      </c>
      <c r="E37" s="64">
        <v>1.3</v>
      </c>
      <c r="F37" s="64">
        <v>2</v>
      </c>
      <c r="G37" s="63">
        <f t="shared" si="0"/>
        <v>0</v>
      </c>
      <c r="H37" s="94" t="s">
        <v>162</v>
      </c>
    </row>
    <row r="38" spans="1:8" s="3" customFormat="1" ht="39.950000000000003" customHeight="1">
      <c r="A38" s="92" t="s">
        <v>162</v>
      </c>
      <c r="B38" s="93" t="s">
        <v>162</v>
      </c>
      <c r="C38" s="93" t="s">
        <v>162</v>
      </c>
      <c r="D38" s="15" t="s">
        <v>174</v>
      </c>
      <c r="E38" s="64">
        <v>7.0000000000000007E-2</v>
      </c>
      <c r="F38" s="64">
        <v>0.1</v>
      </c>
      <c r="G38" s="63">
        <f t="shared" si="0"/>
        <v>0</v>
      </c>
      <c r="H38" s="94" t="s">
        <v>162</v>
      </c>
    </row>
    <row r="39" spans="1:8" s="3" customFormat="1" ht="39.950000000000003" customHeight="1">
      <c r="A39" s="92" t="s">
        <v>162</v>
      </c>
      <c r="B39" s="93" t="s">
        <v>162</v>
      </c>
      <c r="C39" s="52" t="s">
        <v>193</v>
      </c>
      <c r="D39" s="15" t="s">
        <v>194</v>
      </c>
      <c r="E39" s="64">
        <v>97.5</v>
      </c>
      <c r="F39" s="64">
        <v>150</v>
      </c>
      <c r="G39" s="63">
        <f t="shared" si="0"/>
        <v>0</v>
      </c>
      <c r="H39" s="51" t="s">
        <v>189</v>
      </c>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sheetData>
  <sheetProtection formatRows="0" insertRows="0" deleteRows="0"/>
  <mergeCells count="30">
    <mergeCell ref="A1:H1"/>
    <mergeCell ref="A2:C2"/>
    <mergeCell ref="D2:G2"/>
    <mergeCell ref="H2:H4"/>
    <mergeCell ref="A3:B3"/>
    <mergeCell ref="D3:G4"/>
    <mergeCell ref="A4:B4"/>
    <mergeCell ref="H6:H7"/>
    <mergeCell ref="A8:A39"/>
    <mergeCell ref="B8:B11"/>
    <mergeCell ref="C8:C11"/>
    <mergeCell ref="H8:H11"/>
    <mergeCell ref="C13:C14"/>
    <mergeCell ref="H13:H14"/>
    <mergeCell ref="C15:C20"/>
    <mergeCell ref="H15:H20"/>
    <mergeCell ref="A6:A7"/>
    <mergeCell ref="B6:B7"/>
    <mergeCell ref="C6:C7"/>
    <mergeCell ref="D6:D7"/>
    <mergeCell ref="E6:F6"/>
    <mergeCell ref="G6:G7"/>
    <mergeCell ref="C21:C25"/>
    <mergeCell ref="H21:H25"/>
    <mergeCell ref="C26:C32"/>
    <mergeCell ref="H26:H32"/>
    <mergeCell ref="B34:B39"/>
    <mergeCell ref="C34:C38"/>
    <mergeCell ref="H34:H38"/>
    <mergeCell ref="B12: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58"/>
  <sheetViews>
    <sheetView showGridLines="0" view="pageBreakPreview" topLeftCell="A14" zoomScale="55" zoomScaleNormal="70" zoomScaleSheetLayoutView="55" workbookViewId="0">
      <selection activeCell="H12" sqref="H12:H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444</v>
      </c>
      <c r="B8" s="93" t="s">
        <v>159</v>
      </c>
      <c r="C8" s="93" t="s">
        <v>21</v>
      </c>
      <c r="D8" s="15" t="s">
        <v>168</v>
      </c>
      <c r="E8" s="64">
        <v>13</v>
      </c>
      <c r="F8" s="64">
        <v>20</v>
      </c>
      <c r="G8" s="63">
        <f t="shared" ref="G8:G35" si="0">($C$3*E8)+($C$4*F8)</f>
        <v>0</v>
      </c>
      <c r="H8" s="94" t="s">
        <v>445</v>
      </c>
    </row>
    <row r="9" spans="1:8" s="3" customFormat="1" ht="39.950000000000003" customHeight="1">
      <c r="A9" s="92" t="s">
        <v>162</v>
      </c>
      <c r="B9" s="93" t="s">
        <v>162</v>
      </c>
      <c r="C9" s="93" t="s">
        <v>162</v>
      </c>
      <c r="D9" s="15" t="s">
        <v>364</v>
      </c>
      <c r="E9" s="64">
        <v>6.5</v>
      </c>
      <c r="F9" s="64">
        <v>10</v>
      </c>
      <c r="G9" s="63">
        <f t="shared" si="0"/>
        <v>0</v>
      </c>
      <c r="H9" s="94" t="s">
        <v>162</v>
      </c>
    </row>
    <row r="10" spans="1:8" s="3" customFormat="1" ht="39.950000000000003" customHeight="1">
      <c r="A10" s="92" t="s">
        <v>162</v>
      </c>
      <c r="B10" s="93" t="s">
        <v>162</v>
      </c>
      <c r="C10" s="93" t="s">
        <v>162</v>
      </c>
      <c r="D10" s="15" t="s">
        <v>164</v>
      </c>
      <c r="E10" s="64">
        <v>0.33</v>
      </c>
      <c r="F10" s="64">
        <v>0.5</v>
      </c>
      <c r="G10" s="63">
        <f t="shared" si="0"/>
        <v>0</v>
      </c>
      <c r="H10" s="94" t="s">
        <v>162</v>
      </c>
    </row>
    <row r="11" spans="1:8" s="3" customFormat="1" ht="39.950000000000003" customHeight="1">
      <c r="A11" s="92" t="s">
        <v>162</v>
      </c>
      <c r="B11" s="93" t="s">
        <v>162</v>
      </c>
      <c r="C11" s="93" t="s">
        <v>162</v>
      </c>
      <c r="D11" s="15" t="s">
        <v>174</v>
      </c>
      <c r="E11" s="64">
        <v>7.0000000000000007E-2</v>
      </c>
      <c r="F11" s="64">
        <v>0.1</v>
      </c>
      <c r="G11" s="63">
        <f t="shared" si="0"/>
        <v>0</v>
      </c>
      <c r="H11" s="94" t="s">
        <v>162</v>
      </c>
    </row>
    <row r="12" spans="1:8" s="3" customFormat="1" ht="39.950000000000003" customHeight="1">
      <c r="A12" s="92" t="s">
        <v>162</v>
      </c>
      <c r="B12" s="93" t="s">
        <v>166</v>
      </c>
      <c r="C12" s="110" t="s">
        <v>606</v>
      </c>
      <c r="D12" s="15" t="s">
        <v>446</v>
      </c>
      <c r="E12" s="64">
        <v>19.5</v>
      </c>
      <c r="F12" s="64">
        <v>30</v>
      </c>
      <c r="G12" s="63">
        <f t="shared" si="0"/>
        <v>0</v>
      </c>
      <c r="H12" s="114" t="s">
        <v>566</v>
      </c>
    </row>
    <row r="13" spans="1:8" s="3" customFormat="1" ht="39.950000000000003" customHeight="1">
      <c r="A13" s="92" t="s">
        <v>162</v>
      </c>
      <c r="B13" s="93" t="s">
        <v>162</v>
      </c>
      <c r="C13" s="111"/>
      <c r="D13" s="15" t="s">
        <v>447</v>
      </c>
      <c r="E13" s="64">
        <v>19.5</v>
      </c>
      <c r="F13" s="64">
        <v>30</v>
      </c>
      <c r="G13" s="63">
        <f t="shared" si="0"/>
        <v>0</v>
      </c>
      <c r="H13" s="115"/>
    </row>
    <row r="14" spans="1:8" s="3" customFormat="1" ht="39.950000000000003" customHeight="1">
      <c r="A14" s="92" t="s">
        <v>162</v>
      </c>
      <c r="B14" s="93" t="s">
        <v>162</v>
      </c>
      <c r="C14" s="111"/>
      <c r="D14" s="15" t="s">
        <v>273</v>
      </c>
      <c r="E14" s="64">
        <v>9.75</v>
      </c>
      <c r="F14" s="64">
        <v>15</v>
      </c>
      <c r="G14" s="63">
        <f t="shared" si="0"/>
        <v>0</v>
      </c>
      <c r="H14" s="115"/>
    </row>
    <row r="15" spans="1:8" s="3" customFormat="1" ht="39.950000000000003" customHeight="1">
      <c r="A15" s="92" t="s">
        <v>162</v>
      </c>
      <c r="B15" s="93" t="s">
        <v>162</v>
      </c>
      <c r="C15" s="111"/>
      <c r="D15" s="15" t="s">
        <v>177</v>
      </c>
      <c r="E15" s="64">
        <v>6.5</v>
      </c>
      <c r="F15" s="64">
        <v>10</v>
      </c>
      <c r="G15" s="63">
        <f t="shared" si="0"/>
        <v>0</v>
      </c>
      <c r="H15" s="115"/>
    </row>
    <row r="16" spans="1:8" s="3" customFormat="1" ht="39.950000000000003" customHeight="1">
      <c r="A16" s="92" t="s">
        <v>162</v>
      </c>
      <c r="B16" s="93" t="s">
        <v>162</v>
      </c>
      <c r="C16" s="111"/>
      <c r="D16" s="15" t="s">
        <v>211</v>
      </c>
      <c r="E16" s="64">
        <v>2.6</v>
      </c>
      <c r="F16" s="64">
        <v>4</v>
      </c>
      <c r="G16" s="63">
        <f t="shared" si="0"/>
        <v>0</v>
      </c>
      <c r="H16" s="115"/>
    </row>
    <row r="17" spans="1:8" s="3" customFormat="1" ht="39.950000000000003" customHeight="1">
      <c r="A17" s="92" t="s">
        <v>162</v>
      </c>
      <c r="B17" s="93" t="s">
        <v>162</v>
      </c>
      <c r="C17" s="111"/>
      <c r="D17" s="15" t="s">
        <v>587</v>
      </c>
      <c r="E17" s="64">
        <v>2.6</v>
      </c>
      <c r="F17" s="64">
        <v>4</v>
      </c>
      <c r="G17" s="63">
        <f t="shared" si="0"/>
        <v>0</v>
      </c>
      <c r="H17" s="115"/>
    </row>
    <row r="18" spans="1:8" s="3" customFormat="1" ht="39.950000000000003" customHeight="1">
      <c r="A18" s="92" t="s">
        <v>162</v>
      </c>
      <c r="B18" s="93" t="s">
        <v>162</v>
      </c>
      <c r="C18" s="111"/>
      <c r="D18" s="15" t="s">
        <v>172</v>
      </c>
      <c r="E18" s="64">
        <v>1.62</v>
      </c>
      <c r="F18" s="64">
        <v>2.5</v>
      </c>
      <c r="G18" s="63">
        <f t="shared" si="0"/>
        <v>0</v>
      </c>
      <c r="H18" s="115"/>
    </row>
    <row r="19" spans="1:8" s="3" customFormat="1" ht="39.950000000000003" customHeight="1">
      <c r="A19" s="92" t="s">
        <v>162</v>
      </c>
      <c r="B19" s="93" t="s">
        <v>162</v>
      </c>
      <c r="C19" s="111"/>
      <c r="D19" s="15" t="s">
        <v>262</v>
      </c>
      <c r="E19" s="64">
        <v>0.65</v>
      </c>
      <c r="F19" s="64">
        <v>1</v>
      </c>
      <c r="G19" s="63">
        <f t="shared" si="0"/>
        <v>0</v>
      </c>
      <c r="H19" s="115"/>
    </row>
    <row r="20" spans="1:8" s="3" customFormat="1" ht="39.950000000000003" customHeight="1">
      <c r="A20" s="92" t="s">
        <v>162</v>
      </c>
      <c r="B20" s="93" t="s">
        <v>162</v>
      </c>
      <c r="C20" s="111"/>
      <c r="D20" s="15" t="s">
        <v>236</v>
      </c>
      <c r="E20" s="64">
        <v>0.65</v>
      </c>
      <c r="F20" s="64">
        <v>1</v>
      </c>
      <c r="G20" s="63">
        <f t="shared" si="0"/>
        <v>0</v>
      </c>
      <c r="H20" s="115"/>
    </row>
    <row r="21" spans="1:8" s="3" customFormat="1" ht="39.950000000000003" customHeight="1">
      <c r="A21" s="92" t="s">
        <v>162</v>
      </c>
      <c r="B21" s="93" t="s">
        <v>162</v>
      </c>
      <c r="C21" s="111"/>
      <c r="D21" s="15" t="s">
        <v>181</v>
      </c>
      <c r="E21" s="64">
        <v>0.33</v>
      </c>
      <c r="F21" s="64">
        <v>0.5</v>
      </c>
      <c r="G21" s="63">
        <f t="shared" si="0"/>
        <v>0</v>
      </c>
      <c r="H21" s="115"/>
    </row>
    <row r="22" spans="1:8" s="3" customFormat="1" ht="39.950000000000003" customHeight="1">
      <c r="A22" s="92" t="s">
        <v>162</v>
      </c>
      <c r="B22" s="93" t="s">
        <v>162</v>
      </c>
      <c r="C22" s="111"/>
      <c r="D22" s="15" t="s">
        <v>448</v>
      </c>
      <c r="E22" s="64">
        <v>0.33</v>
      </c>
      <c r="F22" s="64">
        <v>0.5</v>
      </c>
      <c r="G22" s="63">
        <f t="shared" si="0"/>
        <v>0</v>
      </c>
      <c r="H22" s="115"/>
    </row>
    <row r="23" spans="1:8" s="3" customFormat="1" ht="39.950000000000003" customHeight="1">
      <c r="A23" s="92" t="s">
        <v>162</v>
      </c>
      <c r="B23" s="93" t="s">
        <v>162</v>
      </c>
      <c r="C23" s="112"/>
      <c r="D23" s="15" t="s">
        <v>164</v>
      </c>
      <c r="E23" s="64">
        <v>0.33</v>
      </c>
      <c r="F23" s="64">
        <v>0.5</v>
      </c>
      <c r="G23" s="63">
        <f t="shared" si="0"/>
        <v>0</v>
      </c>
      <c r="H23" s="116"/>
    </row>
    <row r="24" spans="1:8" s="3" customFormat="1" ht="39.950000000000003" customHeight="1">
      <c r="A24" s="92" t="s">
        <v>162</v>
      </c>
      <c r="B24" s="93" t="s">
        <v>162</v>
      </c>
      <c r="C24" s="52" t="s">
        <v>423</v>
      </c>
      <c r="D24" s="15" t="s">
        <v>168</v>
      </c>
      <c r="E24" s="64">
        <v>18.2</v>
      </c>
      <c r="F24" s="64">
        <v>28</v>
      </c>
      <c r="G24" s="63">
        <f t="shared" si="0"/>
        <v>0</v>
      </c>
      <c r="H24" s="51" t="s">
        <v>199</v>
      </c>
    </row>
    <row r="25" spans="1:8" s="3" customFormat="1" ht="39.950000000000003" customHeight="1">
      <c r="A25" s="92" t="s">
        <v>162</v>
      </c>
      <c r="B25" s="93" t="s">
        <v>162</v>
      </c>
      <c r="C25" s="93" t="s">
        <v>449</v>
      </c>
      <c r="D25" s="15" t="s">
        <v>237</v>
      </c>
      <c r="E25" s="64">
        <v>1.3</v>
      </c>
      <c r="F25" s="64">
        <v>2</v>
      </c>
      <c r="G25" s="63">
        <f t="shared" si="0"/>
        <v>0</v>
      </c>
      <c r="H25" s="94" t="s">
        <v>567</v>
      </c>
    </row>
    <row r="26" spans="1:8" s="3" customFormat="1" ht="39.950000000000003" customHeight="1">
      <c r="A26" s="92" t="s">
        <v>162</v>
      </c>
      <c r="B26" s="93" t="s">
        <v>162</v>
      </c>
      <c r="C26" s="93" t="s">
        <v>162</v>
      </c>
      <c r="D26" s="15" t="s">
        <v>258</v>
      </c>
      <c r="E26" s="64">
        <v>0.65</v>
      </c>
      <c r="F26" s="64">
        <v>1</v>
      </c>
      <c r="G26" s="63">
        <f t="shared" si="0"/>
        <v>0</v>
      </c>
      <c r="H26" s="94" t="s">
        <v>162</v>
      </c>
    </row>
    <row r="27" spans="1:8" s="3" customFormat="1" ht="39.950000000000003" customHeight="1">
      <c r="A27" s="92" t="s">
        <v>162</v>
      </c>
      <c r="B27" s="93" t="s">
        <v>162</v>
      </c>
      <c r="C27" s="93" t="s">
        <v>162</v>
      </c>
      <c r="D27" s="15" t="s">
        <v>164</v>
      </c>
      <c r="E27" s="64">
        <v>0.33</v>
      </c>
      <c r="F27" s="64">
        <v>0.5</v>
      </c>
      <c r="G27" s="63">
        <f t="shared" si="0"/>
        <v>0</v>
      </c>
      <c r="H27" s="94" t="s">
        <v>162</v>
      </c>
    </row>
    <row r="28" spans="1:8" s="3" customFormat="1" ht="39.950000000000003" customHeight="1">
      <c r="A28" s="92" t="s">
        <v>162</v>
      </c>
      <c r="B28" s="93" t="s">
        <v>162</v>
      </c>
      <c r="C28" s="93" t="s">
        <v>450</v>
      </c>
      <c r="D28" s="15" t="s">
        <v>451</v>
      </c>
      <c r="E28" s="64">
        <v>13</v>
      </c>
      <c r="F28" s="64">
        <v>20</v>
      </c>
      <c r="G28" s="63">
        <f t="shared" si="0"/>
        <v>0</v>
      </c>
      <c r="H28" s="94" t="s">
        <v>568</v>
      </c>
    </row>
    <row r="29" spans="1:8" s="3" customFormat="1" ht="39.950000000000003" customHeight="1">
      <c r="A29" s="92" t="s">
        <v>162</v>
      </c>
      <c r="B29" s="93" t="s">
        <v>162</v>
      </c>
      <c r="C29" s="93" t="s">
        <v>162</v>
      </c>
      <c r="D29" s="15" t="s">
        <v>281</v>
      </c>
      <c r="E29" s="64">
        <v>0.65</v>
      </c>
      <c r="F29" s="64">
        <v>1</v>
      </c>
      <c r="G29" s="63">
        <f t="shared" si="0"/>
        <v>0</v>
      </c>
      <c r="H29" s="94" t="s">
        <v>162</v>
      </c>
    </row>
    <row r="30" spans="1:8" s="3" customFormat="1" ht="39.950000000000003" customHeight="1">
      <c r="A30" s="92" t="s">
        <v>162</v>
      </c>
      <c r="B30" s="93" t="s">
        <v>162</v>
      </c>
      <c r="C30" s="93" t="s">
        <v>162</v>
      </c>
      <c r="D30" s="15" t="s">
        <v>587</v>
      </c>
      <c r="E30" s="64">
        <v>0.33</v>
      </c>
      <c r="F30" s="64">
        <v>0.5</v>
      </c>
      <c r="G30" s="63">
        <f t="shared" si="0"/>
        <v>0</v>
      </c>
      <c r="H30" s="94" t="s">
        <v>162</v>
      </c>
    </row>
    <row r="31" spans="1:8" s="3" customFormat="1" ht="39.950000000000003" customHeight="1">
      <c r="A31" s="92" t="s">
        <v>162</v>
      </c>
      <c r="B31" s="93" t="s">
        <v>162</v>
      </c>
      <c r="C31" s="93" t="s">
        <v>162</v>
      </c>
      <c r="D31" s="15" t="s">
        <v>181</v>
      </c>
      <c r="E31" s="64">
        <v>0.13</v>
      </c>
      <c r="F31" s="64">
        <v>0.2</v>
      </c>
      <c r="G31" s="63">
        <f t="shared" si="0"/>
        <v>0</v>
      </c>
      <c r="H31" s="94" t="s">
        <v>162</v>
      </c>
    </row>
    <row r="32" spans="1:8" s="3" customFormat="1" ht="39.950000000000003" customHeight="1">
      <c r="A32" s="92" t="s">
        <v>162</v>
      </c>
      <c r="B32" s="93" t="s">
        <v>162</v>
      </c>
      <c r="C32" s="93" t="s">
        <v>162</v>
      </c>
      <c r="D32" s="15" t="s">
        <v>185</v>
      </c>
      <c r="E32" s="64">
        <v>0.13</v>
      </c>
      <c r="F32" s="64">
        <v>0.2</v>
      </c>
      <c r="G32" s="63">
        <f t="shared" si="0"/>
        <v>0</v>
      </c>
      <c r="H32" s="94" t="s">
        <v>162</v>
      </c>
    </row>
    <row r="33" spans="1:8" s="3" customFormat="1" ht="39.950000000000003" customHeight="1">
      <c r="A33" s="92" t="s">
        <v>162</v>
      </c>
      <c r="B33" s="93" t="s">
        <v>162</v>
      </c>
      <c r="C33" s="52" t="s">
        <v>187</v>
      </c>
      <c r="D33" s="15" t="s">
        <v>188</v>
      </c>
      <c r="E33" s="64">
        <v>13</v>
      </c>
      <c r="F33" s="64">
        <v>20</v>
      </c>
      <c r="G33" s="63">
        <f t="shared" si="0"/>
        <v>0</v>
      </c>
      <c r="H33" s="51" t="s">
        <v>189</v>
      </c>
    </row>
    <row r="34" spans="1:8" s="3" customFormat="1" ht="39.950000000000003" customHeight="1">
      <c r="A34" s="92" t="s">
        <v>162</v>
      </c>
      <c r="B34" s="93" t="s">
        <v>190</v>
      </c>
      <c r="C34" s="52" t="s">
        <v>452</v>
      </c>
      <c r="D34" s="15" t="s">
        <v>453</v>
      </c>
      <c r="E34" s="64">
        <v>32.5</v>
      </c>
      <c r="F34" s="64">
        <v>50</v>
      </c>
      <c r="G34" s="63">
        <f t="shared" si="0"/>
        <v>0</v>
      </c>
      <c r="H34" s="51" t="s">
        <v>454</v>
      </c>
    </row>
    <row r="35" spans="1:8" s="3" customFormat="1" ht="39.950000000000003" customHeight="1">
      <c r="A35" s="92" t="s">
        <v>162</v>
      </c>
      <c r="B35" s="93" t="s">
        <v>162</v>
      </c>
      <c r="C35" s="52" t="s">
        <v>193</v>
      </c>
      <c r="D35" s="15" t="s">
        <v>194</v>
      </c>
      <c r="E35" s="64">
        <v>97.5</v>
      </c>
      <c r="F35" s="64">
        <v>150</v>
      </c>
      <c r="G35" s="63">
        <f t="shared" si="0"/>
        <v>0</v>
      </c>
      <c r="H35" s="51" t="s">
        <v>189</v>
      </c>
    </row>
    <row r="36" spans="1:8" ht="18">
      <c r="A36" s="12"/>
      <c r="B36" s="12"/>
      <c r="C36" s="12"/>
      <c r="D36" s="12"/>
      <c r="E36" s="13"/>
      <c r="F36" s="13"/>
      <c r="G36" s="14"/>
      <c r="H36" s="12"/>
    </row>
    <row r="37" spans="1:8" ht="18">
      <c r="A37" s="12"/>
      <c r="B37" s="12"/>
      <c r="C37" s="12"/>
      <c r="D37" s="12"/>
      <c r="E37" s="13"/>
      <c r="F37" s="13"/>
      <c r="G37" s="14"/>
      <c r="H37" s="12"/>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8:C32"/>
    <mergeCell ref="H28:H32"/>
    <mergeCell ref="B34:B35"/>
    <mergeCell ref="H6:H7"/>
    <mergeCell ref="A8:A35"/>
    <mergeCell ref="B8:B11"/>
    <mergeCell ref="C8:C11"/>
    <mergeCell ref="H8:H11"/>
    <mergeCell ref="B12:B33"/>
    <mergeCell ref="C12:C23"/>
    <mergeCell ref="H12:H23"/>
    <mergeCell ref="C25:C27"/>
    <mergeCell ref="H25:H27"/>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61"/>
  <sheetViews>
    <sheetView showGridLines="0" view="pageBreakPreview" topLeftCell="B17" zoomScale="55" zoomScaleNormal="70" zoomScaleSheetLayoutView="55" workbookViewId="0">
      <selection activeCell="C26" sqref="C26:C2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455</v>
      </c>
      <c r="B8" s="93" t="s">
        <v>159</v>
      </c>
      <c r="C8" s="93" t="s">
        <v>456</v>
      </c>
      <c r="D8" s="15" t="s">
        <v>168</v>
      </c>
      <c r="E8" s="64">
        <v>13</v>
      </c>
      <c r="F8" s="64">
        <v>20</v>
      </c>
      <c r="G8" s="63">
        <f t="shared" ref="G8:G38" si="0">($C$3*E8)+($C$4*F8)</f>
        <v>0</v>
      </c>
      <c r="H8" s="94" t="s">
        <v>457</v>
      </c>
    </row>
    <row r="9" spans="1:8" s="3" customFormat="1" ht="39.950000000000003" customHeight="1">
      <c r="A9" s="92" t="s">
        <v>162</v>
      </c>
      <c r="B9" s="93" t="s">
        <v>162</v>
      </c>
      <c r="C9" s="93" t="s">
        <v>162</v>
      </c>
      <c r="D9" s="15" t="s">
        <v>219</v>
      </c>
      <c r="E9" s="64">
        <v>3.25</v>
      </c>
      <c r="F9" s="64">
        <v>5</v>
      </c>
      <c r="G9" s="63">
        <f t="shared" si="0"/>
        <v>0</v>
      </c>
      <c r="H9" s="94" t="s">
        <v>162</v>
      </c>
    </row>
    <row r="10" spans="1:8" s="3" customFormat="1" ht="39.950000000000003" customHeight="1">
      <c r="A10" s="92" t="s">
        <v>162</v>
      </c>
      <c r="B10" s="93" t="s">
        <v>162</v>
      </c>
      <c r="C10" s="93" t="s">
        <v>162</v>
      </c>
      <c r="D10" s="15" t="s">
        <v>177</v>
      </c>
      <c r="E10" s="64">
        <v>3.25</v>
      </c>
      <c r="F10" s="64">
        <v>5</v>
      </c>
      <c r="G10" s="63">
        <f t="shared" si="0"/>
        <v>0</v>
      </c>
      <c r="H10" s="94" t="s">
        <v>162</v>
      </c>
    </row>
    <row r="11" spans="1:8" s="3" customFormat="1" ht="39.950000000000003" customHeight="1">
      <c r="A11" s="92" t="s">
        <v>162</v>
      </c>
      <c r="B11" s="93" t="s">
        <v>162</v>
      </c>
      <c r="C11" s="93" t="s">
        <v>162</v>
      </c>
      <c r="D11" s="15" t="s">
        <v>458</v>
      </c>
      <c r="E11" s="64">
        <v>3.25</v>
      </c>
      <c r="F11" s="64">
        <v>5</v>
      </c>
      <c r="G11" s="63">
        <f t="shared" si="0"/>
        <v>0</v>
      </c>
      <c r="H11" s="94" t="s">
        <v>162</v>
      </c>
    </row>
    <row r="12" spans="1:8" s="3" customFormat="1" ht="39.950000000000003" customHeight="1">
      <c r="A12" s="92" t="s">
        <v>162</v>
      </c>
      <c r="B12" s="93" t="s">
        <v>162</v>
      </c>
      <c r="C12" s="93" t="s">
        <v>162</v>
      </c>
      <c r="D12" s="15" t="s">
        <v>204</v>
      </c>
      <c r="E12" s="64">
        <v>3.25</v>
      </c>
      <c r="F12" s="64">
        <v>5</v>
      </c>
      <c r="G12" s="63">
        <f t="shared" si="0"/>
        <v>0</v>
      </c>
      <c r="H12" s="94" t="s">
        <v>162</v>
      </c>
    </row>
    <row r="13" spans="1:8" s="3" customFormat="1" ht="39.950000000000003" customHeight="1">
      <c r="A13" s="92" t="s">
        <v>162</v>
      </c>
      <c r="B13" s="93" t="s">
        <v>162</v>
      </c>
      <c r="C13" s="93" t="s">
        <v>162</v>
      </c>
      <c r="D13" s="15" t="s">
        <v>165</v>
      </c>
      <c r="E13" s="64">
        <v>7.0000000000000007E-2</v>
      </c>
      <c r="F13" s="64">
        <v>0.1</v>
      </c>
      <c r="G13" s="63">
        <f t="shared" si="0"/>
        <v>0</v>
      </c>
      <c r="H13" s="94" t="s">
        <v>162</v>
      </c>
    </row>
    <row r="14" spans="1:8" s="3" customFormat="1" ht="39.950000000000003" customHeight="1">
      <c r="A14" s="92"/>
      <c r="B14" s="110" t="s">
        <v>166</v>
      </c>
      <c r="C14" s="52" t="s">
        <v>198</v>
      </c>
      <c r="D14" s="15" t="s">
        <v>168</v>
      </c>
      <c r="E14" s="64">
        <v>35.75</v>
      </c>
      <c r="F14" s="64">
        <v>0</v>
      </c>
      <c r="G14" s="63">
        <f t="shared" si="0"/>
        <v>0</v>
      </c>
      <c r="H14" s="51" t="s">
        <v>199</v>
      </c>
    </row>
    <row r="15" spans="1:8" s="3" customFormat="1" ht="39.950000000000003" customHeight="1">
      <c r="A15" s="92" t="s">
        <v>162</v>
      </c>
      <c r="B15" s="111"/>
      <c r="C15" s="93" t="s">
        <v>229</v>
      </c>
      <c r="D15" s="15" t="s">
        <v>168</v>
      </c>
      <c r="E15" s="64">
        <v>0</v>
      </c>
      <c r="F15" s="64">
        <v>50</v>
      </c>
      <c r="G15" s="63">
        <f t="shared" si="0"/>
        <v>0</v>
      </c>
      <c r="H15" s="94" t="s">
        <v>230</v>
      </c>
    </row>
    <row r="16" spans="1:8" s="3" customFormat="1" ht="39.950000000000003" customHeight="1">
      <c r="A16" s="92" t="s">
        <v>162</v>
      </c>
      <c r="B16" s="111"/>
      <c r="C16" s="93" t="s">
        <v>162</v>
      </c>
      <c r="D16" s="15" t="s">
        <v>231</v>
      </c>
      <c r="E16" s="64">
        <v>0</v>
      </c>
      <c r="F16" s="64">
        <v>5</v>
      </c>
      <c r="G16" s="63">
        <f t="shared" si="0"/>
        <v>0</v>
      </c>
      <c r="H16" s="94" t="s">
        <v>162</v>
      </c>
    </row>
    <row r="17" spans="1:8" s="3" customFormat="1" ht="39.950000000000003" customHeight="1">
      <c r="A17" s="92" t="s">
        <v>162</v>
      </c>
      <c r="B17" s="111"/>
      <c r="C17" s="93" t="s">
        <v>459</v>
      </c>
      <c r="D17" s="15" t="s">
        <v>170</v>
      </c>
      <c r="E17" s="64">
        <v>9.75</v>
      </c>
      <c r="F17" s="64">
        <v>15</v>
      </c>
      <c r="G17" s="63">
        <f t="shared" si="0"/>
        <v>0</v>
      </c>
      <c r="H17" s="94" t="s">
        <v>569</v>
      </c>
    </row>
    <row r="18" spans="1:8" s="3" customFormat="1" ht="39.950000000000003" customHeight="1">
      <c r="A18" s="92" t="s">
        <v>162</v>
      </c>
      <c r="B18" s="111"/>
      <c r="C18" s="93" t="s">
        <v>162</v>
      </c>
      <c r="D18" s="15" t="s">
        <v>460</v>
      </c>
      <c r="E18" s="64">
        <v>1.3</v>
      </c>
      <c r="F18" s="64">
        <v>2</v>
      </c>
      <c r="G18" s="63">
        <f t="shared" si="0"/>
        <v>0</v>
      </c>
      <c r="H18" s="94" t="s">
        <v>162</v>
      </c>
    </row>
    <row r="19" spans="1:8" s="3" customFormat="1" ht="39.950000000000003" customHeight="1">
      <c r="A19" s="92" t="s">
        <v>162</v>
      </c>
      <c r="B19" s="111"/>
      <c r="C19" s="93" t="s">
        <v>162</v>
      </c>
      <c r="D19" s="15" t="s">
        <v>236</v>
      </c>
      <c r="E19" s="64">
        <v>1.3</v>
      </c>
      <c r="F19" s="64">
        <v>2</v>
      </c>
      <c r="G19" s="63">
        <f t="shared" si="0"/>
        <v>0</v>
      </c>
      <c r="H19" s="94" t="s">
        <v>162</v>
      </c>
    </row>
    <row r="20" spans="1:8" s="3" customFormat="1" ht="39.950000000000003" customHeight="1">
      <c r="A20" s="92" t="s">
        <v>162</v>
      </c>
      <c r="B20" s="111"/>
      <c r="C20" s="93" t="s">
        <v>162</v>
      </c>
      <c r="D20" s="15" t="s">
        <v>461</v>
      </c>
      <c r="E20" s="64">
        <v>0.33</v>
      </c>
      <c r="F20" s="64">
        <v>0.5</v>
      </c>
      <c r="G20" s="63">
        <f t="shared" si="0"/>
        <v>0</v>
      </c>
      <c r="H20" s="94" t="s">
        <v>162</v>
      </c>
    </row>
    <row r="21" spans="1:8" s="3" customFormat="1" ht="39.950000000000003" customHeight="1">
      <c r="A21" s="92" t="s">
        <v>162</v>
      </c>
      <c r="B21" s="111"/>
      <c r="C21" s="93" t="s">
        <v>162</v>
      </c>
      <c r="D21" s="15" t="s">
        <v>174</v>
      </c>
      <c r="E21" s="64">
        <v>7.0000000000000007E-2</v>
      </c>
      <c r="F21" s="64">
        <v>0.1</v>
      </c>
      <c r="G21" s="63">
        <f t="shared" si="0"/>
        <v>0</v>
      </c>
      <c r="H21" s="94" t="s">
        <v>162</v>
      </c>
    </row>
    <row r="22" spans="1:8" s="3" customFormat="1" ht="39.950000000000003" customHeight="1">
      <c r="A22" s="92" t="s">
        <v>162</v>
      </c>
      <c r="B22" s="111"/>
      <c r="C22" s="93" t="s">
        <v>462</v>
      </c>
      <c r="D22" s="15" t="s">
        <v>463</v>
      </c>
      <c r="E22" s="64">
        <v>32.5</v>
      </c>
      <c r="F22" s="64">
        <v>50</v>
      </c>
      <c r="G22" s="63">
        <f t="shared" si="0"/>
        <v>0</v>
      </c>
      <c r="H22" s="94" t="s">
        <v>570</v>
      </c>
    </row>
    <row r="23" spans="1:8" s="3" customFormat="1" ht="39.950000000000003" customHeight="1">
      <c r="A23" s="92" t="s">
        <v>162</v>
      </c>
      <c r="B23" s="111"/>
      <c r="C23" s="93" t="s">
        <v>162</v>
      </c>
      <c r="D23" s="15" t="s">
        <v>281</v>
      </c>
      <c r="E23" s="64">
        <v>1.95</v>
      </c>
      <c r="F23" s="64">
        <v>3</v>
      </c>
      <c r="G23" s="63">
        <f t="shared" si="0"/>
        <v>0</v>
      </c>
      <c r="H23" s="94" t="s">
        <v>162</v>
      </c>
    </row>
    <row r="24" spans="1:8" s="3" customFormat="1" ht="39.950000000000003" customHeight="1">
      <c r="A24" s="92" t="s">
        <v>162</v>
      </c>
      <c r="B24" s="111"/>
      <c r="C24" s="93" t="s">
        <v>162</v>
      </c>
      <c r="D24" s="15" t="s">
        <v>185</v>
      </c>
      <c r="E24" s="64">
        <v>1.3</v>
      </c>
      <c r="F24" s="64">
        <v>2</v>
      </c>
      <c r="G24" s="63">
        <f t="shared" si="0"/>
        <v>0</v>
      </c>
      <c r="H24" s="94" t="s">
        <v>162</v>
      </c>
    </row>
    <row r="25" spans="1:8" s="3" customFormat="1" ht="39.950000000000003" customHeight="1">
      <c r="A25" s="92" t="s">
        <v>162</v>
      </c>
      <c r="B25" s="111"/>
      <c r="C25" s="93" t="s">
        <v>162</v>
      </c>
      <c r="D25" s="15" t="s">
        <v>181</v>
      </c>
      <c r="E25" s="64">
        <v>0.65</v>
      </c>
      <c r="F25" s="64">
        <v>1</v>
      </c>
      <c r="G25" s="63">
        <f t="shared" si="0"/>
        <v>0</v>
      </c>
      <c r="H25" s="94" t="s">
        <v>162</v>
      </c>
    </row>
    <row r="26" spans="1:8" s="3" customFormat="1" ht="39.950000000000003" customHeight="1">
      <c r="A26" s="92" t="s">
        <v>162</v>
      </c>
      <c r="B26" s="111"/>
      <c r="C26" s="113" t="s">
        <v>607</v>
      </c>
      <c r="D26" s="15" t="s">
        <v>396</v>
      </c>
      <c r="E26" s="64">
        <v>13</v>
      </c>
      <c r="F26" s="64">
        <v>20</v>
      </c>
      <c r="G26" s="63">
        <f t="shared" si="0"/>
        <v>0</v>
      </c>
      <c r="H26" s="94" t="s">
        <v>608</v>
      </c>
    </row>
    <row r="27" spans="1:8" s="3" customFormat="1" ht="39.950000000000003" customHeight="1">
      <c r="A27" s="92" t="s">
        <v>162</v>
      </c>
      <c r="B27" s="111"/>
      <c r="C27" s="93" t="s">
        <v>162</v>
      </c>
      <c r="D27" s="15" t="s">
        <v>464</v>
      </c>
      <c r="E27" s="64">
        <v>6.5</v>
      </c>
      <c r="F27" s="64">
        <v>10</v>
      </c>
      <c r="G27" s="63">
        <f t="shared" si="0"/>
        <v>0</v>
      </c>
      <c r="H27" s="94" t="s">
        <v>162</v>
      </c>
    </row>
    <row r="28" spans="1:8" s="3" customFormat="1" ht="39.950000000000003" customHeight="1">
      <c r="A28" s="92" t="s">
        <v>162</v>
      </c>
      <c r="B28" s="111"/>
      <c r="C28" s="93" t="s">
        <v>162</v>
      </c>
      <c r="D28" s="15" t="s">
        <v>587</v>
      </c>
      <c r="E28" s="64">
        <v>3.25</v>
      </c>
      <c r="F28" s="64">
        <v>5</v>
      </c>
      <c r="G28" s="63">
        <f t="shared" si="0"/>
        <v>0</v>
      </c>
      <c r="H28" s="94" t="s">
        <v>162</v>
      </c>
    </row>
    <row r="29" spans="1:8" s="3" customFormat="1" ht="39.950000000000003" customHeight="1">
      <c r="A29" s="92" t="s">
        <v>162</v>
      </c>
      <c r="B29" s="111"/>
      <c r="C29" s="93" t="s">
        <v>162</v>
      </c>
      <c r="D29" s="15" t="s">
        <v>465</v>
      </c>
      <c r="E29" s="64">
        <v>3.25</v>
      </c>
      <c r="F29" s="64">
        <v>5</v>
      </c>
      <c r="G29" s="63">
        <f t="shared" si="0"/>
        <v>0</v>
      </c>
      <c r="H29" s="94" t="s">
        <v>162</v>
      </c>
    </row>
    <row r="30" spans="1:8" s="3" customFormat="1" ht="39.950000000000003" customHeight="1">
      <c r="A30" s="92" t="s">
        <v>162</v>
      </c>
      <c r="B30" s="112"/>
      <c r="C30" s="52" t="s">
        <v>187</v>
      </c>
      <c r="D30" s="15" t="s">
        <v>188</v>
      </c>
      <c r="E30" s="64">
        <v>13</v>
      </c>
      <c r="F30" s="64">
        <v>20</v>
      </c>
      <c r="G30" s="63">
        <f t="shared" si="0"/>
        <v>0</v>
      </c>
      <c r="H30" s="51" t="s">
        <v>189</v>
      </c>
    </row>
    <row r="31" spans="1:8" s="3" customFormat="1" ht="39.950000000000003" customHeight="1">
      <c r="A31" s="92" t="s">
        <v>162</v>
      </c>
      <c r="B31" s="93" t="s">
        <v>190</v>
      </c>
      <c r="C31" s="93" t="s">
        <v>466</v>
      </c>
      <c r="D31" s="15" t="s">
        <v>168</v>
      </c>
      <c r="E31" s="64">
        <v>13</v>
      </c>
      <c r="F31" s="64">
        <v>20</v>
      </c>
      <c r="G31" s="63">
        <f t="shared" si="0"/>
        <v>0</v>
      </c>
      <c r="H31" s="94" t="s">
        <v>467</v>
      </c>
    </row>
    <row r="32" spans="1:8" s="3" customFormat="1" ht="39.950000000000003" customHeight="1">
      <c r="A32" s="92" t="s">
        <v>162</v>
      </c>
      <c r="B32" s="93" t="s">
        <v>162</v>
      </c>
      <c r="C32" s="93" t="s">
        <v>162</v>
      </c>
      <c r="D32" s="15" t="s">
        <v>254</v>
      </c>
      <c r="E32" s="64">
        <v>6.5</v>
      </c>
      <c r="F32" s="64">
        <v>10</v>
      </c>
      <c r="G32" s="63">
        <f t="shared" si="0"/>
        <v>0</v>
      </c>
      <c r="H32" s="94" t="s">
        <v>162</v>
      </c>
    </row>
    <row r="33" spans="1:8" s="3" customFormat="1" ht="39.950000000000003" customHeight="1">
      <c r="A33" s="92" t="s">
        <v>162</v>
      </c>
      <c r="B33" s="93" t="s">
        <v>162</v>
      </c>
      <c r="C33" s="93" t="s">
        <v>162</v>
      </c>
      <c r="D33" s="15" t="s">
        <v>177</v>
      </c>
      <c r="E33" s="64">
        <v>6.5</v>
      </c>
      <c r="F33" s="64">
        <v>10</v>
      </c>
      <c r="G33" s="63">
        <f t="shared" si="0"/>
        <v>0</v>
      </c>
      <c r="H33" s="94" t="s">
        <v>162</v>
      </c>
    </row>
    <row r="34" spans="1:8" s="3" customFormat="1" ht="39.950000000000003" customHeight="1">
      <c r="A34" s="92" t="s">
        <v>162</v>
      </c>
      <c r="B34" s="93" t="s">
        <v>162</v>
      </c>
      <c r="C34" s="93" t="s">
        <v>162</v>
      </c>
      <c r="D34" s="15" t="s">
        <v>219</v>
      </c>
      <c r="E34" s="64">
        <v>3.25</v>
      </c>
      <c r="F34" s="64">
        <v>5</v>
      </c>
      <c r="G34" s="63">
        <f t="shared" si="0"/>
        <v>0</v>
      </c>
      <c r="H34" s="94" t="s">
        <v>162</v>
      </c>
    </row>
    <row r="35" spans="1:8" s="3" customFormat="1" ht="39.950000000000003" customHeight="1">
      <c r="A35" s="92" t="s">
        <v>162</v>
      </c>
      <c r="B35" s="93" t="s">
        <v>162</v>
      </c>
      <c r="C35" s="93" t="s">
        <v>162</v>
      </c>
      <c r="D35" s="15" t="s">
        <v>587</v>
      </c>
      <c r="E35" s="64">
        <v>1.3</v>
      </c>
      <c r="F35" s="64">
        <v>2</v>
      </c>
      <c r="G35" s="63">
        <f t="shared" si="0"/>
        <v>0</v>
      </c>
      <c r="H35" s="94" t="s">
        <v>162</v>
      </c>
    </row>
    <row r="36" spans="1:8" s="3" customFormat="1" ht="39.950000000000003" customHeight="1">
      <c r="A36" s="92" t="s">
        <v>162</v>
      </c>
      <c r="B36" s="93" t="s">
        <v>162</v>
      </c>
      <c r="C36" s="93" t="s">
        <v>162</v>
      </c>
      <c r="D36" s="15" t="s">
        <v>223</v>
      </c>
      <c r="E36" s="64">
        <v>0.33</v>
      </c>
      <c r="F36" s="64">
        <v>0.5</v>
      </c>
      <c r="G36" s="63">
        <f t="shared" si="0"/>
        <v>0</v>
      </c>
      <c r="H36" s="94" t="s">
        <v>162</v>
      </c>
    </row>
    <row r="37" spans="1:8" s="3" customFormat="1" ht="39.950000000000003" customHeight="1">
      <c r="A37" s="92" t="s">
        <v>162</v>
      </c>
      <c r="B37" s="93" t="s">
        <v>162</v>
      </c>
      <c r="C37" s="93" t="s">
        <v>162</v>
      </c>
      <c r="D37" s="15" t="s">
        <v>174</v>
      </c>
      <c r="E37" s="64">
        <v>7.0000000000000007E-2</v>
      </c>
      <c r="F37" s="64">
        <v>0.1</v>
      </c>
      <c r="G37" s="63">
        <f t="shared" si="0"/>
        <v>0</v>
      </c>
      <c r="H37" s="94" t="s">
        <v>162</v>
      </c>
    </row>
    <row r="38" spans="1:8" s="3" customFormat="1" ht="39.950000000000003" customHeight="1">
      <c r="A38" s="92" t="s">
        <v>162</v>
      </c>
      <c r="B38" s="93" t="s">
        <v>162</v>
      </c>
      <c r="C38" s="52" t="s">
        <v>265</v>
      </c>
      <c r="D38" s="15" t="s">
        <v>266</v>
      </c>
      <c r="E38" s="64">
        <v>52</v>
      </c>
      <c r="F38" s="64">
        <v>80</v>
      </c>
      <c r="G38" s="63">
        <f t="shared" si="0"/>
        <v>0</v>
      </c>
      <c r="H38" s="51" t="s">
        <v>189</v>
      </c>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sheetData>
  <sheetProtection formatRows="0" insertRows="0" deleteRows="0"/>
  <mergeCells count="30">
    <mergeCell ref="A1:H1"/>
    <mergeCell ref="A2:C2"/>
    <mergeCell ref="D2:G2"/>
    <mergeCell ref="H2:H4"/>
    <mergeCell ref="A3:B3"/>
    <mergeCell ref="D3:G4"/>
    <mergeCell ref="A4:B4"/>
    <mergeCell ref="H6:H7"/>
    <mergeCell ref="A8:A38"/>
    <mergeCell ref="B8:B13"/>
    <mergeCell ref="C8:C13"/>
    <mergeCell ref="H8:H13"/>
    <mergeCell ref="C15:C16"/>
    <mergeCell ref="H15:H16"/>
    <mergeCell ref="C17:C21"/>
    <mergeCell ref="H17:H21"/>
    <mergeCell ref="A6:A7"/>
    <mergeCell ref="B6:B7"/>
    <mergeCell ref="C6:C7"/>
    <mergeCell ref="D6:D7"/>
    <mergeCell ref="E6:F6"/>
    <mergeCell ref="G6:G7"/>
    <mergeCell ref="C22:C25"/>
    <mergeCell ref="H22:H25"/>
    <mergeCell ref="C26:C29"/>
    <mergeCell ref="H26:H29"/>
    <mergeCell ref="B31:B38"/>
    <mergeCell ref="C31:C37"/>
    <mergeCell ref="H31:H37"/>
    <mergeCell ref="B14:B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62"/>
  <sheetViews>
    <sheetView showGridLines="0" view="pageBreakPreview" topLeftCell="A16" zoomScale="55" zoomScaleNormal="70" zoomScaleSheetLayoutView="55" workbookViewId="0">
      <selection activeCell="H11" sqref="H11:H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468</v>
      </c>
      <c r="B8" s="93" t="s">
        <v>159</v>
      </c>
      <c r="C8" s="93" t="s">
        <v>22</v>
      </c>
      <c r="D8" s="15" t="s">
        <v>168</v>
      </c>
      <c r="E8" s="64">
        <v>13</v>
      </c>
      <c r="F8" s="64">
        <v>20</v>
      </c>
      <c r="G8" s="63">
        <f t="shared" ref="G8:G39" si="0">($C$3*E8)+($C$4*F8)</f>
        <v>0</v>
      </c>
      <c r="H8" s="94" t="s">
        <v>469</v>
      </c>
    </row>
    <row r="9" spans="1:8" s="3" customFormat="1" ht="39.950000000000003" customHeight="1">
      <c r="A9" s="92" t="s">
        <v>162</v>
      </c>
      <c r="B9" s="93" t="s">
        <v>162</v>
      </c>
      <c r="C9" s="93" t="s">
        <v>162</v>
      </c>
      <c r="D9" s="15" t="s">
        <v>235</v>
      </c>
      <c r="E9" s="64">
        <v>3.25</v>
      </c>
      <c r="F9" s="64">
        <v>5</v>
      </c>
      <c r="G9" s="63">
        <f t="shared" si="0"/>
        <v>0</v>
      </c>
      <c r="H9" s="94" t="s">
        <v>162</v>
      </c>
    </row>
    <row r="10" spans="1:8" s="3" customFormat="1" ht="39.950000000000003" customHeight="1">
      <c r="A10" s="92" t="s">
        <v>162</v>
      </c>
      <c r="B10" s="93" t="s">
        <v>162</v>
      </c>
      <c r="C10" s="93" t="s">
        <v>162</v>
      </c>
      <c r="D10" s="15" t="s">
        <v>165</v>
      </c>
      <c r="E10" s="64">
        <v>7.0000000000000007E-2</v>
      </c>
      <c r="F10" s="64">
        <v>0.1</v>
      </c>
      <c r="G10" s="63">
        <f t="shared" si="0"/>
        <v>0</v>
      </c>
      <c r="H10" s="94" t="s">
        <v>162</v>
      </c>
    </row>
    <row r="11" spans="1:8" s="3" customFormat="1" ht="39.950000000000003" customHeight="1">
      <c r="A11" s="92"/>
      <c r="B11" s="110" t="s">
        <v>166</v>
      </c>
      <c r="C11" s="52" t="s">
        <v>198</v>
      </c>
      <c r="D11" s="15" t="s">
        <v>168</v>
      </c>
      <c r="E11" s="64">
        <v>35.75</v>
      </c>
      <c r="F11" s="64">
        <v>0</v>
      </c>
      <c r="G11" s="63">
        <f t="shared" si="0"/>
        <v>0</v>
      </c>
      <c r="H11" s="51" t="s">
        <v>199</v>
      </c>
    </row>
    <row r="12" spans="1:8" s="3" customFormat="1" ht="39.950000000000003" customHeight="1">
      <c r="A12" s="92" t="s">
        <v>162</v>
      </c>
      <c r="B12" s="111"/>
      <c r="C12" s="93" t="s">
        <v>287</v>
      </c>
      <c r="D12" s="15" t="s">
        <v>168</v>
      </c>
      <c r="E12" s="64">
        <v>0</v>
      </c>
      <c r="F12" s="64">
        <v>50</v>
      </c>
      <c r="G12" s="63">
        <f t="shared" si="0"/>
        <v>0</v>
      </c>
      <c r="H12" s="94" t="s">
        <v>288</v>
      </c>
    </row>
    <row r="13" spans="1:8" s="3" customFormat="1" ht="39.950000000000003" customHeight="1">
      <c r="A13" s="92" t="s">
        <v>162</v>
      </c>
      <c r="B13" s="111"/>
      <c r="C13" s="93" t="s">
        <v>162</v>
      </c>
      <c r="D13" s="15" t="s">
        <v>289</v>
      </c>
      <c r="E13" s="64">
        <v>0</v>
      </c>
      <c r="F13" s="64">
        <v>5</v>
      </c>
      <c r="G13" s="63">
        <f t="shared" si="0"/>
        <v>0</v>
      </c>
      <c r="H13" s="94" t="s">
        <v>162</v>
      </c>
    </row>
    <row r="14" spans="1:8" s="3" customFormat="1" ht="39.950000000000003" customHeight="1">
      <c r="A14" s="92" t="s">
        <v>162</v>
      </c>
      <c r="B14" s="111"/>
      <c r="C14" s="93" t="s">
        <v>470</v>
      </c>
      <c r="D14" s="15" t="s">
        <v>471</v>
      </c>
      <c r="E14" s="64">
        <v>26</v>
      </c>
      <c r="F14" s="64">
        <v>40</v>
      </c>
      <c r="G14" s="63">
        <f t="shared" si="0"/>
        <v>0</v>
      </c>
      <c r="H14" s="94" t="s">
        <v>571</v>
      </c>
    </row>
    <row r="15" spans="1:8" s="3" customFormat="1" ht="39.950000000000003" customHeight="1">
      <c r="A15" s="92" t="s">
        <v>162</v>
      </c>
      <c r="B15" s="111"/>
      <c r="C15" s="93" t="s">
        <v>162</v>
      </c>
      <c r="D15" s="15" t="s">
        <v>308</v>
      </c>
      <c r="E15" s="64">
        <v>6.5</v>
      </c>
      <c r="F15" s="64">
        <v>10</v>
      </c>
      <c r="G15" s="63">
        <f t="shared" si="0"/>
        <v>0</v>
      </c>
      <c r="H15" s="94" t="s">
        <v>162</v>
      </c>
    </row>
    <row r="16" spans="1:8" s="3" customFormat="1" ht="39.950000000000003" customHeight="1">
      <c r="A16" s="92" t="s">
        <v>162</v>
      </c>
      <c r="B16" s="111"/>
      <c r="C16" s="93" t="s">
        <v>162</v>
      </c>
      <c r="D16" s="15" t="s">
        <v>180</v>
      </c>
      <c r="E16" s="64">
        <v>1.95</v>
      </c>
      <c r="F16" s="64">
        <v>3</v>
      </c>
      <c r="G16" s="63">
        <f t="shared" si="0"/>
        <v>0</v>
      </c>
      <c r="H16" s="94" t="s">
        <v>162</v>
      </c>
    </row>
    <row r="17" spans="1:8" s="3" customFormat="1" ht="39.950000000000003" customHeight="1">
      <c r="A17" s="92" t="s">
        <v>162</v>
      </c>
      <c r="B17" s="111"/>
      <c r="C17" s="93" t="s">
        <v>162</v>
      </c>
      <c r="D17" s="15" t="s">
        <v>181</v>
      </c>
      <c r="E17" s="64">
        <v>0.33</v>
      </c>
      <c r="F17" s="64">
        <v>0.5</v>
      </c>
      <c r="G17" s="63">
        <f t="shared" si="0"/>
        <v>0</v>
      </c>
      <c r="H17" s="94" t="s">
        <v>162</v>
      </c>
    </row>
    <row r="18" spans="1:8" s="3" customFormat="1" ht="39.950000000000003" customHeight="1">
      <c r="A18" s="92" t="s">
        <v>162</v>
      </c>
      <c r="B18" s="111"/>
      <c r="C18" s="93" t="s">
        <v>162</v>
      </c>
      <c r="D18" s="15" t="s">
        <v>174</v>
      </c>
      <c r="E18" s="64">
        <v>0.33</v>
      </c>
      <c r="F18" s="64">
        <v>0.5</v>
      </c>
      <c r="G18" s="63">
        <f t="shared" si="0"/>
        <v>0</v>
      </c>
      <c r="H18" s="94" t="s">
        <v>162</v>
      </c>
    </row>
    <row r="19" spans="1:8" s="3" customFormat="1" ht="39.950000000000003" customHeight="1">
      <c r="A19" s="92" t="s">
        <v>162</v>
      </c>
      <c r="B19" s="111"/>
      <c r="C19" s="93" t="s">
        <v>472</v>
      </c>
      <c r="D19" s="15" t="s">
        <v>473</v>
      </c>
      <c r="E19" s="64">
        <v>26</v>
      </c>
      <c r="F19" s="64">
        <v>40</v>
      </c>
      <c r="G19" s="63">
        <f t="shared" si="0"/>
        <v>0</v>
      </c>
      <c r="H19" s="94" t="s">
        <v>572</v>
      </c>
    </row>
    <row r="20" spans="1:8" s="3" customFormat="1" ht="39.950000000000003" customHeight="1">
      <c r="A20" s="92" t="s">
        <v>162</v>
      </c>
      <c r="B20" s="111"/>
      <c r="C20" s="93" t="s">
        <v>162</v>
      </c>
      <c r="D20" s="15" t="s">
        <v>300</v>
      </c>
      <c r="E20" s="64">
        <v>6.5</v>
      </c>
      <c r="F20" s="64">
        <v>10</v>
      </c>
      <c r="G20" s="63">
        <f t="shared" si="0"/>
        <v>0</v>
      </c>
      <c r="H20" s="94" t="s">
        <v>162</v>
      </c>
    </row>
    <row r="21" spans="1:8" s="3" customFormat="1" ht="39.950000000000003" customHeight="1">
      <c r="A21" s="92" t="s">
        <v>162</v>
      </c>
      <c r="B21" s="111"/>
      <c r="C21" s="93" t="s">
        <v>162</v>
      </c>
      <c r="D21" s="15" t="s">
        <v>172</v>
      </c>
      <c r="E21" s="64">
        <v>3.25</v>
      </c>
      <c r="F21" s="64">
        <v>5</v>
      </c>
      <c r="G21" s="63">
        <f t="shared" si="0"/>
        <v>0</v>
      </c>
      <c r="H21" s="94" t="s">
        <v>162</v>
      </c>
    </row>
    <row r="22" spans="1:8" s="3" customFormat="1" ht="39.950000000000003" customHeight="1">
      <c r="A22" s="92" t="s">
        <v>162</v>
      </c>
      <c r="B22" s="111"/>
      <c r="C22" s="93" t="s">
        <v>162</v>
      </c>
      <c r="D22" s="15" t="s">
        <v>219</v>
      </c>
      <c r="E22" s="64">
        <v>3.25</v>
      </c>
      <c r="F22" s="64">
        <v>5</v>
      </c>
      <c r="G22" s="63">
        <f t="shared" si="0"/>
        <v>0</v>
      </c>
      <c r="H22" s="94" t="s">
        <v>162</v>
      </c>
    </row>
    <row r="23" spans="1:8" s="3" customFormat="1" ht="39.950000000000003" customHeight="1">
      <c r="A23" s="92" t="s">
        <v>162</v>
      </c>
      <c r="B23" s="111"/>
      <c r="C23" s="93" t="s">
        <v>162</v>
      </c>
      <c r="D23" s="15" t="s">
        <v>177</v>
      </c>
      <c r="E23" s="64">
        <v>3.25</v>
      </c>
      <c r="F23" s="64">
        <v>5</v>
      </c>
      <c r="G23" s="63">
        <f t="shared" si="0"/>
        <v>0</v>
      </c>
      <c r="H23" s="94" t="s">
        <v>162</v>
      </c>
    </row>
    <row r="24" spans="1:8" s="3" customFormat="1" ht="39.950000000000003" customHeight="1">
      <c r="A24" s="92" t="s">
        <v>162</v>
      </c>
      <c r="B24" s="111"/>
      <c r="C24" s="93" t="s">
        <v>162</v>
      </c>
      <c r="D24" s="15" t="s">
        <v>236</v>
      </c>
      <c r="E24" s="64">
        <v>3.25</v>
      </c>
      <c r="F24" s="64">
        <v>5</v>
      </c>
      <c r="G24" s="63">
        <f t="shared" si="0"/>
        <v>0</v>
      </c>
      <c r="H24" s="94" t="s">
        <v>162</v>
      </c>
    </row>
    <row r="25" spans="1:8" s="3" customFormat="1" ht="39.950000000000003" customHeight="1">
      <c r="A25" s="92" t="s">
        <v>162</v>
      </c>
      <c r="B25" s="111"/>
      <c r="C25" s="93" t="s">
        <v>162</v>
      </c>
      <c r="D25" s="15" t="s">
        <v>587</v>
      </c>
      <c r="E25" s="64">
        <v>1.62</v>
      </c>
      <c r="F25" s="64">
        <v>2.5</v>
      </c>
      <c r="G25" s="63">
        <f t="shared" si="0"/>
        <v>0</v>
      </c>
      <c r="H25" s="94" t="s">
        <v>162</v>
      </c>
    </row>
    <row r="26" spans="1:8" s="3" customFormat="1" ht="39.950000000000003" customHeight="1">
      <c r="A26" s="92" t="s">
        <v>162</v>
      </c>
      <c r="B26" s="111"/>
      <c r="C26" s="93" t="s">
        <v>162</v>
      </c>
      <c r="D26" s="15" t="s">
        <v>185</v>
      </c>
      <c r="E26" s="64">
        <v>0.65</v>
      </c>
      <c r="F26" s="64">
        <v>1</v>
      </c>
      <c r="G26" s="63">
        <f t="shared" si="0"/>
        <v>0</v>
      </c>
      <c r="H26" s="94" t="s">
        <v>162</v>
      </c>
    </row>
    <row r="27" spans="1:8" s="3" customFormat="1" ht="39.950000000000003" customHeight="1">
      <c r="A27" s="92" t="s">
        <v>162</v>
      </c>
      <c r="B27" s="111"/>
      <c r="C27" s="93" t="s">
        <v>162</v>
      </c>
      <c r="D27" s="15" t="s">
        <v>474</v>
      </c>
      <c r="E27" s="64">
        <v>0.13</v>
      </c>
      <c r="F27" s="64">
        <v>0.2</v>
      </c>
      <c r="G27" s="63">
        <f t="shared" si="0"/>
        <v>0</v>
      </c>
      <c r="H27" s="94" t="s">
        <v>162</v>
      </c>
    </row>
    <row r="28" spans="1:8" s="3" customFormat="1" ht="39.950000000000003" customHeight="1">
      <c r="A28" s="92" t="s">
        <v>162</v>
      </c>
      <c r="B28" s="111"/>
      <c r="C28" s="93" t="s">
        <v>162</v>
      </c>
      <c r="D28" s="15" t="s">
        <v>475</v>
      </c>
      <c r="E28" s="64">
        <v>7.0000000000000007E-2</v>
      </c>
      <c r="F28" s="64">
        <v>0.1</v>
      </c>
      <c r="G28" s="63">
        <f t="shared" si="0"/>
        <v>0</v>
      </c>
      <c r="H28" s="94" t="s">
        <v>162</v>
      </c>
    </row>
    <row r="29" spans="1:8" s="3" customFormat="1" ht="39.950000000000003" customHeight="1">
      <c r="A29" s="92" t="s">
        <v>162</v>
      </c>
      <c r="B29" s="111"/>
      <c r="C29" s="93" t="s">
        <v>476</v>
      </c>
      <c r="D29" s="15" t="s">
        <v>294</v>
      </c>
      <c r="E29" s="64">
        <v>22.75</v>
      </c>
      <c r="F29" s="64">
        <v>35</v>
      </c>
      <c r="G29" s="63">
        <f t="shared" si="0"/>
        <v>0</v>
      </c>
      <c r="H29" s="94" t="s">
        <v>573</v>
      </c>
    </row>
    <row r="30" spans="1:8" s="3" customFormat="1" ht="39.950000000000003" customHeight="1">
      <c r="A30" s="92" t="s">
        <v>162</v>
      </c>
      <c r="B30" s="111"/>
      <c r="C30" s="93" t="s">
        <v>162</v>
      </c>
      <c r="D30" s="15" t="s">
        <v>172</v>
      </c>
      <c r="E30" s="64">
        <v>0.65</v>
      </c>
      <c r="F30" s="64">
        <v>1</v>
      </c>
      <c r="G30" s="63">
        <f t="shared" si="0"/>
        <v>0</v>
      </c>
      <c r="H30" s="94" t="s">
        <v>162</v>
      </c>
    </row>
    <row r="31" spans="1:8" s="3" customFormat="1" ht="39.950000000000003" customHeight="1">
      <c r="A31" s="92" t="s">
        <v>162</v>
      </c>
      <c r="B31" s="111"/>
      <c r="C31" s="93" t="s">
        <v>162</v>
      </c>
      <c r="D31" s="15" t="s">
        <v>181</v>
      </c>
      <c r="E31" s="64">
        <v>0.33</v>
      </c>
      <c r="F31" s="64">
        <v>0.5</v>
      </c>
      <c r="G31" s="63">
        <f t="shared" si="0"/>
        <v>0</v>
      </c>
      <c r="H31" s="94" t="s">
        <v>162</v>
      </c>
    </row>
    <row r="32" spans="1:8" s="3" customFormat="1" ht="39.950000000000003" customHeight="1">
      <c r="A32" s="92" t="s">
        <v>162</v>
      </c>
      <c r="B32" s="111"/>
      <c r="C32" s="93" t="s">
        <v>162</v>
      </c>
      <c r="D32" s="15" t="s">
        <v>185</v>
      </c>
      <c r="E32" s="64">
        <v>0.33</v>
      </c>
      <c r="F32" s="64">
        <v>0.5</v>
      </c>
      <c r="G32" s="63">
        <f t="shared" si="0"/>
        <v>0</v>
      </c>
      <c r="H32" s="94" t="s">
        <v>162</v>
      </c>
    </row>
    <row r="33" spans="1:8" s="3" customFormat="1" ht="39.950000000000003" customHeight="1">
      <c r="A33" s="92" t="s">
        <v>162</v>
      </c>
      <c r="B33" s="111"/>
      <c r="C33" s="93" t="s">
        <v>162</v>
      </c>
      <c r="D33" s="15" t="s">
        <v>164</v>
      </c>
      <c r="E33" s="64">
        <v>0.33</v>
      </c>
      <c r="F33" s="64">
        <v>0.5</v>
      </c>
      <c r="G33" s="63">
        <f t="shared" si="0"/>
        <v>0</v>
      </c>
      <c r="H33" s="94" t="s">
        <v>162</v>
      </c>
    </row>
    <row r="34" spans="1:8" s="3" customFormat="1" ht="39.950000000000003" customHeight="1">
      <c r="A34" s="92" t="s">
        <v>162</v>
      </c>
      <c r="B34" s="111"/>
      <c r="C34" s="93" t="s">
        <v>162</v>
      </c>
      <c r="D34" s="15" t="s">
        <v>477</v>
      </c>
      <c r="E34" s="64">
        <v>0.33</v>
      </c>
      <c r="F34" s="64">
        <v>0.5</v>
      </c>
      <c r="G34" s="63">
        <f t="shared" si="0"/>
        <v>0</v>
      </c>
      <c r="H34" s="94" t="s">
        <v>162</v>
      </c>
    </row>
    <row r="35" spans="1:8" s="3" customFormat="1" ht="39.950000000000003" customHeight="1">
      <c r="A35" s="92" t="s">
        <v>162</v>
      </c>
      <c r="B35" s="111"/>
      <c r="C35" s="93" t="s">
        <v>162</v>
      </c>
      <c r="D35" s="15" t="s">
        <v>236</v>
      </c>
      <c r="E35" s="64">
        <v>0.33</v>
      </c>
      <c r="F35" s="64">
        <v>0.5</v>
      </c>
      <c r="G35" s="63">
        <f t="shared" si="0"/>
        <v>0</v>
      </c>
      <c r="H35" s="94" t="s">
        <v>162</v>
      </c>
    </row>
    <row r="36" spans="1:8" s="3" customFormat="1" ht="39.950000000000003" customHeight="1">
      <c r="A36" s="92" t="s">
        <v>162</v>
      </c>
      <c r="B36" s="111"/>
      <c r="C36" s="93" t="s">
        <v>162</v>
      </c>
      <c r="D36" s="15" t="s">
        <v>376</v>
      </c>
      <c r="E36" s="64">
        <v>0.13</v>
      </c>
      <c r="F36" s="64">
        <v>0.2</v>
      </c>
      <c r="G36" s="63">
        <f t="shared" si="0"/>
        <v>0</v>
      </c>
      <c r="H36" s="94" t="s">
        <v>162</v>
      </c>
    </row>
    <row r="37" spans="1:8" s="3" customFormat="1" ht="39.950000000000003" customHeight="1">
      <c r="A37" s="92" t="s">
        <v>162</v>
      </c>
      <c r="B37" s="112"/>
      <c r="C37" s="52" t="s">
        <v>187</v>
      </c>
      <c r="D37" s="15" t="s">
        <v>188</v>
      </c>
      <c r="E37" s="64">
        <v>13</v>
      </c>
      <c r="F37" s="64">
        <v>20</v>
      </c>
      <c r="G37" s="63">
        <f t="shared" si="0"/>
        <v>0</v>
      </c>
      <c r="H37" s="51" t="s">
        <v>189</v>
      </c>
    </row>
    <row r="38" spans="1:8" s="3" customFormat="1" ht="39.950000000000003" customHeight="1">
      <c r="A38" s="92" t="s">
        <v>162</v>
      </c>
      <c r="B38" s="93" t="s">
        <v>190</v>
      </c>
      <c r="C38" s="52" t="s">
        <v>282</v>
      </c>
      <c r="D38" s="15" t="s">
        <v>283</v>
      </c>
      <c r="E38" s="64">
        <v>32.5</v>
      </c>
      <c r="F38" s="64">
        <v>50</v>
      </c>
      <c r="G38" s="63">
        <f t="shared" si="0"/>
        <v>0</v>
      </c>
      <c r="H38" s="51" t="s">
        <v>189</v>
      </c>
    </row>
    <row r="39" spans="1:8" s="3" customFormat="1" ht="39.950000000000003" customHeight="1">
      <c r="A39" s="92" t="s">
        <v>162</v>
      </c>
      <c r="B39" s="93" t="s">
        <v>162</v>
      </c>
      <c r="C39" s="52" t="s">
        <v>193</v>
      </c>
      <c r="D39" s="15" t="s">
        <v>194</v>
      </c>
      <c r="E39" s="64">
        <v>97.5</v>
      </c>
      <c r="F39" s="64">
        <v>150</v>
      </c>
      <c r="G39" s="63">
        <f t="shared" si="0"/>
        <v>0</v>
      </c>
      <c r="H39" s="51" t="s">
        <v>189</v>
      </c>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sheetData>
  <sheetProtection formatRows="0" insertRows="0" deleteRows="0"/>
  <mergeCells count="28">
    <mergeCell ref="A1:H1"/>
    <mergeCell ref="A2:C2"/>
    <mergeCell ref="D2:G2"/>
    <mergeCell ref="H2:H4"/>
    <mergeCell ref="A3:B3"/>
    <mergeCell ref="D3:G4"/>
    <mergeCell ref="A4:B4"/>
    <mergeCell ref="H6:H7"/>
    <mergeCell ref="A8:A39"/>
    <mergeCell ref="B8:B10"/>
    <mergeCell ref="C8:C10"/>
    <mergeCell ref="H8:H10"/>
    <mergeCell ref="C12:C13"/>
    <mergeCell ref="H12:H13"/>
    <mergeCell ref="C14:C18"/>
    <mergeCell ref="H14:H18"/>
    <mergeCell ref="A6:A7"/>
    <mergeCell ref="B6:B7"/>
    <mergeCell ref="C6:C7"/>
    <mergeCell ref="D6:D7"/>
    <mergeCell ref="E6:F6"/>
    <mergeCell ref="G6:G7"/>
    <mergeCell ref="C19:C28"/>
    <mergeCell ref="H19:H28"/>
    <mergeCell ref="C29:C36"/>
    <mergeCell ref="H29:H36"/>
    <mergeCell ref="B38:B39"/>
    <mergeCell ref="B11: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62"/>
  <sheetViews>
    <sheetView showGridLines="0" view="pageBreakPreview" topLeftCell="A12" zoomScale="55" zoomScaleNormal="70" zoomScaleSheetLayoutView="55" workbookViewId="0">
      <selection activeCell="H12" sqref="H12:H1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478</v>
      </c>
      <c r="B8" s="93" t="s">
        <v>159</v>
      </c>
      <c r="C8" s="93" t="s">
        <v>13</v>
      </c>
      <c r="D8" s="15" t="s">
        <v>300</v>
      </c>
      <c r="E8" s="64">
        <v>13</v>
      </c>
      <c r="F8" s="64">
        <v>20</v>
      </c>
      <c r="G8" s="63">
        <f t="shared" ref="G8:G39" si="0">($C$3*E8)+($C$4*F8)</f>
        <v>0</v>
      </c>
      <c r="H8" s="94" t="s">
        <v>479</v>
      </c>
    </row>
    <row r="9" spans="1:8" s="3" customFormat="1" ht="39.950000000000003" customHeight="1">
      <c r="A9" s="92" t="s">
        <v>162</v>
      </c>
      <c r="B9" s="93" t="s">
        <v>162</v>
      </c>
      <c r="C9" s="93" t="s">
        <v>162</v>
      </c>
      <c r="D9" s="15" t="s">
        <v>168</v>
      </c>
      <c r="E9" s="64">
        <v>13</v>
      </c>
      <c r="F9" s="64">
        <v>20</v>
      </c>
      <c r="G9" s="63">
        <f t="shared" si="0"/>
        <v>0</v>
      </c>
      <c r="H9" s="94" t="s">
        <v>162</v>
      </c>
    </row>
    <row r="10" spans="1:8" s="3" customFormat="1" ht="39.950000000000003" customHeight="1">
      <c r="A10" s="92" t="s">
        <v>162</v>
      </c>
      <c r="B10" s="93" t="s">
        <v>162</v>
      </c>
      <c r="C10" s="93" t="s">
        <v>162</v>
      </c>
      <c r="D10" s="15" t="s">
        <v>164</v>
      </c>
      <c r="E10" s="64">
        <v>0.33</v>
      </c>
      <c r="F10" s="64">
        <v>0.5</v>
      </c>
      <c r="G10" s="63">
        <f t="shared" si="0"/>
        <v>0</v>
      </c>
      <c r="H10" s="94" t="s">
        <v>162</v>
      </c>
    </row>
    <row r="11" spans="1:8" s="3" customFormat="1" ht="39.950000000000003" customHeight="1">
      <c r="A11" s="92" t="s">
        <v>162</v>
      </c>
      <c r="B11" s="93" t="s">
        <v>162</v>
      </c>
      <c r="C11" s="93" t="s">
        <v>162</v>
      </c>
      <c r="D11" s="15" t="s">
        <v>165</v>
      </c>
      <c r="E11" s="64">
        <v>7.0000000000000007E-2</v>
      </c>
      <c r="F11" s="64">
        <v>0.1</v>
      </c>
      <c r="G11" s="63">
        <f t="shared" si="0"/>
        <v>0</v>
      </c>
      <c r="H11" s="94" t="s">
        <v>162</v>
      </c>
    </row>
    <row r="12" spans="1:8" s="3" customFormat="1" ht="39.950000000000003" customHeight="1">
      <c r="A12" s="92" t="s">
        <v>162</v>
      </c>
      <c r="B12" s="93" t="s">
        <v>166</v>
      </c>
      <c r="C12" s="93" t="s">
        <v>480</v>
      </c>
      <c r="D12" s="15" t="s">
        <v>168</v>
      </c>
      <c r="E12" s="64">
        <v>32.5</v>
      </c>
      <c r="F12" s="64">
        <v>50</v>
      </c>
      <c r="G12" s="63">
        <f t="shared" si="0"/>
        <v>0</v>
      </c>
      <c r="H12" s="94" t="s">
        <v>617</v>
      </c>
    </row>
    <row r="13" spans="1:8" s="3" customFormat="1" ht="39.950000000000003" customHeight="1">
      <c r="A13" s="92" t="s">
        <v>162</v>
      </c>
      <c r="B13" s="93" t="s">
        <v>162</v>
      </c>
      <c r="C13" s="93" t="s">
        <v>162</v>
      </c>
      <c r="D13" s="15" t="s">
        <v>481</v>
      </c>
      <c r="E13" s="64">
        <v>19.5</v>
      </c>
      <c r="F13" s="64">
        <v>30</v>
      </c>
      <c r="G13" s="63">
        <f t="shared" si="0"/>
        <v>0</v>
      </c>
      <c r="H13" s="94" t="s">
        <v>162</v>
      </c>
    </row>
    <row r="14" spans="1:8" s="3" customFormat="1" ht="39.950000000000003" customHeight="1">
      <c r="A14" s="92" t="s">
        <v>162</v>
      </c>
      <c r="B14" s="93" t="s">
        <v>162</v>
      </c>
      <c r="C14" s="93" t="s">
        <v>162</v>
      </c>
      <c r="D14" s="15" t="s">
        <v>296</v>
      </c>
      <c r="E14" s="64">
        <v>2.6</v>
      </c>
      <c r="F14" s="64">
        <v>4</v>
      </c>
      <c r="G14" s="63">
        <f t="shared" si="0"/>
        <v>0</v>
      </c>
      <c r="H14" s="94" t="s">
        <v>162</v>
      </c>
    </row>
    <row r="15" spans="1:8" s="3" customFormat="1" ht="39.950000000000003" customHeight="1">
      <c r="A15" s="92" t="s">
        <v>162</v>
      </c>
      <c r="B15" s="93" t="s">
        <v>162</v>
      </c>
      <c r="C15" s="93" t="s">
        <v>162</v>
      </c>
      <c r="D15" s="15" t="s">
        <v>172</v>
      </c>
      <c r="E15" s="64">
        <v>0.65</v>
      </c>
      <c r="F15" s="64">
        <v>1</v>
      </c>
      <c r="G15" s="63">
        <f t="shared" si="0"/>
        <v>0</v>
      </c>
      <c r="H15" s="94" t="s">
        <v>162</v>
      </c>
    </row>
    <row r="16" spans="1:8" s="3" customFormat="1" ht="39.950000000000003" customHeight="1">
      <c r="A16" s="92" t="s">
        <v>162</v>
      </c>
      <c r="B16" s="93" t="s">
        <v>162</v>
      </c>
      <c r="C16" s="93" t="s">
        <v>162</v>
      </c>
      <c r="D16" s="15" t="s">
        <v>181</v>
      </c>
      <c r="E16" s="64">
        <v>0.65</v>
      </c>
      <c r="F16" s="64">
        <v>1</v>
      </c>
      <c r="G16" s="63">
        <f t="shared" si="0"/>
        <v>0</v>
      </c>
      <c r="H16" s="94" t="s">
        <v>162</v>
      </c>
    </row>
    <row r="17" spans="1:8" s="3" customFormat="1" ht="39.950000000000003" customHeight="1">
      <c r="A17" s="92" t="s">
        <v>162</v>
      </c>
      <c r="B17" s="93" t="s">
        <v>162</v>
      </c>
      <c r="C17" s="93" t="s">
        <v>162</v>
      </c>
      <c r="D17" s="15" t="s">
        <v>224</v>
      </c>
      <c r="E17" s="64">
        <v>0.65</v>
      </c>
      <c r="F17" s="64">
        <v>1</v>
      </c>
      <c r="G17" s="63">
        <f t="shared" si="0"/>
        <v>0</v>
      </c>
      <c r="H17" s="94" t="s">
        <v>162</v>
      </c>
    </row>
    <row r="18" spans="1:8" s="3" customFormat="1" ht="39.950000000000003" customHeight="1">
      <c r="A18" s="92" t="s">
        <v>162</v>
      </c>
      <c r="B18" s="93" t="s">
        <v>162</v>
      </c>
      <c r="C18" s="93" t="s">
        <v>162</v>
      </c>
      <c r="D18" s="15" t="s">
        <v>186</v>
      </c>
      <c r="E18" s="64">
        <v>7.0000000000000007E-2</v>
      </c>
      <c r="F18" s="64">
        <v>0.1</v>
      </c>
      <c r="G18" s="63">
        <f t="shared" si="0"/>
        <v>0</v>
      </c>
      <c r="H18" s="94" t="s">
        <v>162</v>
      </c>
    </row>
    <row r="19" spans="1:8" s="3" customFormat="1" ht="39.950000000000003" customHeight="1">
      <c r="A19" s="92" t="s">
        <v>162</v>
      </c>
      <c r="B19" s="93" t="s">
        <v>162</v>
      </c>
      <c r="C19" s="93" t="s">
        <v>482</v>
      </c>
      <c r="D19" s="15" t="s">
        <v>290</v>
      </c>
      <c r="E19" s="64">
        <v>9.75</v>
      </c>
      <c r="F19" s="64">
        <v>15</v>
      </c>
      <c r="G19" s="63">
        <f t="shared" si="0"/>
        <v>0</v>
      </c>
      <c r="H19" s="94" t="s">
        <v>483</v>
      </c>
    </row>
    <row r="20" spans="1:8" s="3" customFormat="1" ht="39.950000000000003" customHeight="1">
      <c r="A20" s="92" t="s">
        <v>162</v>
      </c>
      <c r="B20" s="93" t="s">
        <v>162</v>
      </c>
      <c r="C20" s="93" t="s">
        <v>162</v>
      </c>
      <c r="D20" s="15" t="s">
        <v>272</v>
      </c>
      <c r="E20" s="64">
        <v>6.5</v>
      </c>
      <c r="F20" s="64">
        <v>10</v>
      </c>
      <c r="G20" s="63">
        <f t="shared" si="0"/>
        <v>0</v>
      </c>
      <c r="H20" s="94" t="s">
        <v>162</v>
      </c>
    </row>
    <row r="21" spans="1:8" s="3" customFormat="1" ht="39.950000000000003" customHeight="1">
      <c r="A21" s="92" t="s">
        <v>162</v>
      </c>
      <c r="B21" s="93" t="s">
        <v>162</v>
      </c>
      <c r="C21" s="93" t="s">
        <v>162</v>
      </c>
      <c r="D21" s="15" t="s">
        <v>237</v>
      </c>
      <c r="E21" s="64">
        <v>0.65</v>
      </c>
      <c r="F21" s="64">
        <v>1</v>
      </c>
      <c r="G21" s="63">
        <f t="shared" si="0"/>
        <v>0</v>
      </c>
      <c r="H21" s="94" t="s">
        <v>162</v>
      </c>
    </row>
    <row r="22" spans="1:8" s="3" customFormat="1" ht="39.950000000000003" customHeight="1">
      <c r="A22" s="92" t="s">
        <v>162</v>
      </c>
      <c r="B22" s="93" t="s">
        <v>162</v>
      </c>
      <c r="C22" s="93" t="s">
        <v>162</v>
      </c>
      <c r="D22" s="15" t="s">
        <v>181</v>
      </c>
      <c r="E22" s="64">
        <v>0.33</v>
      </c>
      <c r="F22" s="64">
        <v>0.5</v>
      </c>
      <c r="G22" s="63">
        <f t="shared" si="0"/>
        <v>0</v>
      </c>
      <c r="H22" s="94" t="s">
        <v>162</v>
      </c>
    </row>
    <row r="23" spans="1:8" s="3" customFormat="1" ht="39.950000000000003" customHeight="1">
      <c r="A23" s="92" t="s">
        <v>162</v>
      </c>
      <c r="B23" s="93" t="s">
        <v>162</v>
      </c>
      <c r="C23" s="93" t="s">
        <v>162</v>
      </c>
      <c r="D23" s="15" t="s">
        <v>164</v>
      </c>
      <c r="E23" s="64">
        <v>0.33</v>
      </c>
      <c r="F23" s="64">
        <v>0.5</v>
      </c>
      <c r="G23" s="63">
        <f t="shared" si="0"/>
        <v>0</v>
      </c>
      <c r="H23" s="94" t="s">
        <v>162</v>
      </c>
    </row>
    <row r="24" spans="1:8" s="3" customFormat="1" ht="39.950000000000003" customHeight="1">
      <c r="A24" s="92" t="s">
        <v>162</v>
      </c>
      <c r="B24" s="93" t="s">
        <v>162</v>
      </c>
      <c r="C24" s="93" t="s">
        <v>162</v>
      </c>
      <c r="D24" s="15" t="s">
        <v>174</v>
      </c>
      <c r="E24" s="64">
        <v>7.0000000000000007E-2</v>
      </c>
      <c r="F24" s="64">
        <v>0.1</v>
      </c>
      <c r="G24" s="63">
        <f t="shared" si="0"/>
        <v>0</v>
      </c>
      <c r="H24" s="94" t="s">
        <v>162</v>
      </c>
    </row>
    <row r="25" spans="1:8" s="3" customFormat="1" ht="39.950000000000003" customHeight="1">
      <c r="A25" s="92" t="s">
        <v>162</v>
      </c>
      <c r="B25" s="93" t="s">
        <v>162</v>
      </c>
      <c r="C25" s="52" t="s">
        <v>490</v>
      </c>
      <c r="D25" s="15" t="s">
        <v>323</v>
      </c>
      <c r="E25" s="64">
        <v>26</v>
      </c>
      <c r="F25" s="64">
        <v>40</v>
      </c>
      <c r="G25" s="63">
        <f t="shared" si="0"/>
        <v>0</v>
      </c>
      <c r="H25" s="51" t="s">
        <v>484</v>
      </c>
    </row>
    <row r="26" spans="1:8" s="3" customFormat="1" ht="39.950000000000003" customHeight="1">
      <c r="A26" s="92" t="s">
        <v>162</v>
      </c>
      <c r="B26" s="93" t="s">
        <v>162</v>
      </c>
      <c r="C26" s="52" t="s">
        <v>187</v>
      </c>
      <c r="D26" s="15" t="s">
        <v>188</v>
      </c>
      <c r="E26" s="64">
        <v>13</v>
      </c>
      <c r="F26" s="64">
        <v>20</v>
      </c>
      <c r="G26" s="63">
        <f t="shared" si="0"/>
        <v>0</v>
      </c>
      <c r="H26" s="51" t="s">
        <v>189</v>
      </c>
    </row>
    <row r="27" spans="1:8" s="3" customFormat="1" ht="39.950000000000003" customHeight="1">
      <c r="A27" s="92" t="s">
        <v>162</v>
      </c>
      <c r="B27" s="93" t="s">
        <v>190</v>
      </c>
      <c r="C27" s="93" t="s">
        <v>485</v>
      </c>
      <c r="D27" s="15" t="s">
        <v>486</v>
      </c>
      <c r="E27" s="64">
        <v>13</v>
      </c>
      <c r="F27" s="64">
        <v>20</v>
      </c>
      <c r="G27" s="63">
        <f t="shared" si="0"/>
        <v>0</v>
      </c>
      <c r="H27" s="94" t="s">
        <v>574</v>
      </c>
    </row>
    <row r="28" spans="1:8" s="3" customFormat="1" ht="39.950000000000003" customHeight="1">
      <c r="A28" s="92" t="s">
        <v>162</v>
      </c>
      <c r="B28" s="93" t="s">
        <v>162</v>
      </c>
      <c r="C28" s="93" t="s">
        <v>162</v>
      </c>
      <c r="D28" s="15" t="s">
        <v>237</v>
      </c>
      <c r="E28" s="64">
        <v>3.25</v>
      </c>
      <c r="F28" s="64">
        <v>5</v>
      </c>
      <c r="G28" s="63">
        <f t="shared" si="0"/>
        <v>0</v>
      </c>
      <c r="H28" s="94" t="s">
        <v>162</v>
      </c>
    </row>
    <row r="29" spans="1:8" s="3" customFormat="1" ht="39.950000000000003" customHeight="1">
      <c r="A29" s="92" t="s">
        <v>162</v>
      </c>
      <c r="B29" s="93" t="s">
        <v>162</v>
      </c>
      <c r="C29" s="93" t="s">
        <v>162</v>
      </c>
      <c r="D29" s="15" t="s">
        <v>351</v>
      </c>
      <c r="E29" s="64">
        <v>3.25</v>
      </c>
      <c r="F29" s="64">
        <v>5</v>
      </c>
      <c r="G29" s="63">
        <f t="shared" si="0"/>
        <v>0</v>
      </c>
      <c r="H29" s="94" t="s">
        <v>162</v>
      </c>
    </row>
    <row r="30" spans="1:8" s="3" customFormat="1" ht="39.950000000000003" customHeight="1">
      <c r="A30" s="92" t="s">
        <v>162</v>
      </c>
      <c r="B30" s="93" t="s">
        <v>162</v>
      </c>
      <c r="C30" s="93" t="s">
        <v>162</v>
      </c>
      <c r="D30" s="15" t="s">
        <v>221</v>
      </c>
      <c r="E30" s="64">
        <v>3.25</v>
      </c>
      <c r="F30" s="64">
        <v>5</v>
      </c>
      <c r="G30" s="63">
        <f t="shared" si="0"/>
        <v>0</v>
      </c>
      <c r="H30" s="94" t="s">
        <v>162</v>
      </c>
    </row>
    <row r="31" spans="1:8" s="3" customFormat="1" ht="39.950000000000003" customHeight="1">
      <c r="A31" s="92" t="s">
        <v>162</v>
      </c>
      <c r="B31" s="93" t="s">
        <v>162</v>
      </c>
      <c r="C31" s="93" t="s">
        <v>162</v>
      </c>
      <c r="D31" s="15" t="s">
        <v>417</v>
      </c>
      <c r="E31" s="64">
        <v>3.25</v>
      </c>
      <c r="F31" s="64">
        <v>5</v>
      </c>
      <c r="G31" s="63">
        <f t="shared" si="0"/>
        <v>0</v>
      </c>
      <c r="H31" s="94" t="s">
        <v>162</v>
      </c>
    </row>
    <row r="32" spans="1:8" s="3" customFormat="1" ht="39.950000000000003" customHeight="1">
      <c r="A32" s="92" t="s">
        <v>162</v>
      </c>
      <c r="B32" s="93" t="s">
        <v>162</v>
      </c>
      <c r="C32" s="93" t="s">
        <v>162</v>
      </c>
      <c r="D32" s="15" t="s">
        <v>487</v>
      </c>
      <c r="E32" s="64">
        <v>3.25</v>
      </c>
      <c r="F32" s="64">
        <v>5</v>
      </c>
      <c r="G32" s="63">
        <f t="shared" si="0"/>
        <v>0</v>
      </c>
      <c r="H32" s="94" t="s">
        <v>162</v>
      </c>
    </row>
    <row r="33" spans="1:8" s="3" customFormat="1" ht="39.950000000000003" customHeight="1">
      <c r="A33" s="92" t="s">
        <v>162</v>
      </c>
      <c r="B33" s="93" t="s">
        <v>162</v>
      </c>
      <c r="C33" s="93" t="s">
        <v>162</v>
      </c>
      <c r="D33" s="15" t="s">
        <v>185</v>
      </c>
      <c r="E33" s="64">
        <v>1.95</v>
      </c>
      <c r="F33" s="64">
        <v>3</v>
      </c>
      <c r="G33" s="63">
        <f t="shared" si="0"/>
        <v>0</v>
      </c>
      <c r="H33" s="94" t="s">
        <v>162</v>
      </c>
    </row>
    <row r="34" spans="1:8" s="3" customFormat="1" ht="39.950000000000003" customHeight="1">
      <c r="A34" s="92" t="s">
        <v>162</v>
      </c>
      <c r="B34" s="93" t="s">
        <v>162</v>
      </c>
      <c r="C34" s="93" t="s">
        <v>162</v>
      </c>
      <c r="D34" s="15" t="s">
        <v>488</v>
      </c>
      <c r="E34" s="64">
        <v>1.95</v>
      </c>
      <c r="F34" s="64">
        <v>3</v>
      </c>
      <c r="G34" s="63">
        <f t="shared" si="0"/>
        <v>0</v>
      </c>
      <c r="H34" s="94" t="s">
        <v>162</v>
      </c>
    </row>
    <row r="35" spans="1:8" s="3" customFormat="1" ht="39.950000000000003" customHeight="1">
      <c r="A35" s="92" t="s">
        <v>162</v>
      </c>
      <c r="B35" s="93" t="s">
        <v>162</v>
      </c>
      <c r="C35" s="93" t="s">
        <v>162</v>
      </c>
      <c r="D35" s="15" t="s">
        <v>181</v>
      </c>
      <c r="E35" s="64">
        <v>1.3</v>
      </c>
      <c r="F35" s="64">
        <v>2</v>
      </c>
      <c r="G35" s="63">
        <f t="shared" si="0"/>
        <v>0</v>
      </c>
      <c r="H35" s="94" t="s">
        <v>162</v>
      </c>
    </row>
    <row r="36" spans="1:8" s="3" customFormat="1" ht="39.950000000000003" customHeight="1">
      <c r="A36" s="92" t="s">
        <v>162</v>
      </c>
      <c r="B36" s="93" t="s">
        <v>162</v>
      </c>
      <c r="C36" s="93" t="s">
        <v>162</v>
      </c>
      <c r="D36" s="15" t="s">
        <v>489</v>
      </c>
      <c r="E36" s="64">
        <v>1.3</v>
      </c>
      <c r="F36" s="64">
        <v>2</v>
      </c>
      <c r="G36" s="63">
        <f t="shared" si="0"/>
        <v>0</v>
      </c>
      <c r="H36" s="94" t="s">
        <v>162</v>
      </c>
    </row>
    <row r="37" spans="1:8" s="3" customFormat="1" ht="39.950000000000003" customHeight="1">
      <c r="A37" s="92" t="s">
        <v>162</v>
      </c>
      <c r="B37" s="93" t="s">
        <v>162</v>
      </c>
      <c r="C37" s="93" t="s">
        <v>162</v>
      </c>
      <c r="D37" s="15" t="s">
        <v>223</v>
      </c>
      <c r="E37" s="64">
        <v>0.65</v>
      </c>
      <c r="F37" s="64">
        <v>1</v>
      </c>
      <c r="G37" s="63">
        <f t="shared" si="0"/>
        <v>0</v>
      </c>
      <c r="H37" s="94" t="s">
        <v>162</v>
      </c>
    </row>
    <row r="38" spans="1:8" s="3" customFormat="1" ht="39.950000000000003" customHeight="1">
      <c r="A38" s="92" t="s">
        <v>162</v>
      </c>
      <c r="B38" s="93" t="s">
        <v>162</v>
      </c>
      <c r="C38" s="93" t="s">
        <v>162</v>
      </c>
      <c r="D38" s="15" t="s">
        <v>186</v>
      </c>
      <c r="E38" s="64">
        <v>0.65</v>
      </c>
      <c r="F38" s="64">
        <v>1</v>
      </c>
      <c r="G38" s="63">
        <f t="shared" si="0"/>
        <v>0</v>
      </c>
      <c r="H38" s="94" t="s">
        <v>162</v>
      </c>
    </row>
    <row r="39" spans="1:8" s="3" customFormat="1" ht="39.950000000000003" customHeight="1">
      <c r="A39" s="92" t="s">
        <v>162</v>
      </c>
      <c r="B39" s="93" t="s">
        <v>162</v>
      </c>
      <c r="C39" s="52" t="s">
        <v>193</v>
      </c>
      <c r="D39" s="15" t="s">
        <v>194</v>
      </c>
      <c r="E39" s="64">
        <v>97.5</v>
      </c>
      <c r="F39" s="64">
        <v>150</v>
      </c>
      <c r="G39" s="63">
        <f t="shared" si="0"/>
        <v>0</v>
      </c>
      <c r="H39" s="51" t="s">
        <v>189</v>
      </c>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B27:B39"/>
    <mergeCell ref="C27:C38"/>
    <mergeCell ref="H27:H38"/>
    <mergeCell ref="H6:H7"/>
    <mergeCell ref="A8:A39"/>
    <mergeCell ref="B8:B11"/>
    <mergeCell ref="C8:C11"/>
    <mergeCell ref="H8:H11"/>
    <mergeCell ref="B12:B26"/>
    <mergeCell ref="C12:C18"/>
    <mergeCell ref="H12:H18"/>
    <mergeCell ref="C19:C24"/>
    <mergeCell ref="H19:H24"/>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69"/>
  <sheetViews>
    <sheetView showGridLines="0" view="pageBreakPreview" topLeftCell="B13" zoomScale="55" zoomScaleNormal="70" zoomScaleSheetLayoutView="55" workbookViewId="0">
      <selection activeCell="H38" sqref="H14:H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491</v>
      </c>
      <c r="B8" s="93" t="s">
        <v>159</v>
      </c>
      <c r="C8" s="93" t="s">
        <v>492</v>
      </c>
      <c r="D8" s="15" t="s">
        <v>168</v>
      </c>
      <c r="E8" s="64">
        <v>13</v>
      </c>
      <c r="F8" s="64">
        <v>20</v>
      </c>
      <c r="G8" s="63">
        <f t="shared" ref="G8:G46" si="0">($C$3*E8)+($C$4*F8)</f>
        <v>0</v>
      </c>
      <c r="H8" s="94" t="s">
        <v>575</v>
      </c>
    </row>
    <row r="9" spans="1:8" s="3" customFormat="1" ht="39.950000000000003" customHeight="1">
      <c r="A9" s="92" t="s">
        <v>162</v>
      </c>
      <c r="B9" s="93" t="s">
        <v>162</v>
      </c>
      <c r="C9" s="93" t="s">
        <v>162</v>
      </c>
      <c r="D9" s="15" t="s">
        <v>169</v>
      </c>
      <c r="E9" s="64">
        <v>9.75</v>
      </c>
      <c r="F9" s="64">
        <v>15</v>
      </c>
      <c r="G9" s="63">
        <f t="shared" si="0"/>
        <v>0</v>
      </c>
      <c r="H9" s="94" t="s">
        <v>162</v>
      </c>
    </row>
    <row r="10" spans="1:8" s="3" customFormat="1" ht="39.950000000000003" customHeight="1">
      <c r="A10" s="92" t="s">
        <v>162</v>
      </c>
      <c r="B10" s="93" t="s">
        <v>162</v>
      </c>
      <c r="C10" s="93" t="s">
        <v>162</v>
      </c>
      <c r="D10" s="15" t="s">
        <v>237</v>
      </c>
      <c r="E10" s="64">
        <v>0.78</v>
      </c>
      <c r="F10" s="64">
        <v>1.2</v>
      </c>
      <c r="G10" s="63">
        <f t="shared" si="0"/>
        <v>0</v>
      </c>
      <c r="H10" s="94" t="s">
        <v>162</v>
      </c>
    </row>
    <row r="11" spans="1:8" s="3" customFormat="1" ht="39.950000000000003" customHeight="1">
      <c r="A11" s="92" t="s">
        <v>162</v>
      </c>
      <c r="B11" s="93" t="s">
        <v>162</v>
      </c>
      <c r="C11" s="93" t="s">
        <v>162</v>
      </c>
      <c r="D11" s="15" t="s">
        <v>164</v>
      </c>
      <c r="E11" s="64">
        <v>0.78</v>
      </c>
      <c r="F11" s="64">
        <v>1.2</v>
      </c>
      <c r="G11" s="63">
        <f t="shared" si="0"/>
        <v>0</v>
      </c>
      <c r="H11" s="94" t="s">
        <v>162</v>
      </c>
    </row>
    <row r="12" spans="1:8" s="3" customFormat="1" ht="39.950000000000003" customHeight="1">
      <c r="A12" s="92" t="s">
        <v>162</v>
      </c>
      <c r="B12" s="93" t="s">
        <v>162</v>
      </c>
      <c r="C12" s="93" t="s">
        <v>162</v>
      </c>
      <c r="D12" s="15" t="s">
        <v>174</v>
      </c>
      <c r="E12" s="64">
        <v>0.33</v>
      </c>
      <c r="F12" s="64">
        <v>0.5</v>
      </c>
      <c r="G12" s="63">
        <f t="shared" si="0"/>
        <v>0</v>
      </c>
      <c r="H12" s="94" t="s">
        <v>162</v>
      </c>
    </row>
    <row r="13" spans="1:8" s="3" customFormat="1" ht="39.950000000000003" customHeight="1">
      <c r="A13" s="92" t="s">
        <v>162</v>
      </c>
      <c r="B13" s="93" t="s">
        <v>162</v>
      </c>
      <c r="C13" s="93" t="s">
        <v>162</v>
      </c>
      <c r="D13" s="15" t="s">
        <v>181</v>
      </c>
      <c r="E13" s="64">
        <v>0.13</v>
      </c>
      <c r="F13" s="64">
        <v>0.2</v>
      </c>
      <c r="G13" s="63">
        <f t="shared" si="0"/>
        <v>0</v>
      </c>
      <c r="H13" s="94" t="s">
        <v>162</v>
      </c>
    </row>
    <row r="14" spans="1:8" s="3" customFormat="1" ht="39.950000000000003" customHeight="1">
      <c r="A14" s="92"/>
      <c r="B14" s="110" t="s">
        <v>166</v>
      </c>
      <c r="C14" s="52" t="s">
        <v>198</v>
      </c>
      <c r="D14" s="15" t="s">
        <v>168</v>
      </c>
      <c r="E14" s="64">
        <v>35.75</v>
      </c>
      <c r="F14" s="64">
        <v>0</v>
      </c>
      <c r="G14" s="63">
        <f t="shared" si="0"/>
        <v>0</v>
      </c>
      <c r="H14" s="51" t="s">
        <v>199</v>
      </c>
    </row>
    <row r="15" spans="1:8" s="3" customFormat="1" ht="39.950000000000003" customHeight="1">
      <c r="A15" s="92" t="s">
        <v>162</v>
      </c>
      <c r="B15" s="111"/>
      <c r="C15" s="93" t="s">
        <v>229</v>
      </c>
      <c r="D15" s="15" t="s">
        <v>168</v>
      </c>
      <c r="E15" s="64">
        <v>0</v>
      </c>
      <c r="F15" s="64">
        <v>50</v>
      </c>
      <c r="G15" s="63">
        <f t="shared" si="0"/>
        <v>0</v>
      </c>
      <c r="H15" s="94" t="s">
        <v>230</v>
      </c>
    </row>
    <row r="16" spans="1:8" s="3" customFormat="1" ht="39.950000000000003" customHeight="1">
      <c r="A16" s="92" t="s">
        <v>162</v>
      </c>
      <c r="B16" s="111"/>
      <c r="C16" s="93" t="s">
        <v>162</v>
      </c>
      <c r="D16" s="15" t="s">
        <v>231</v>
      </c>
      <c r="E16" s="64">
        <v>0</v>
      </c>
      <c r="F16" s="64">
        <v>5</v>
      </c>
      <c r="G16" s="63">
        <f t="shared" si="0"/>
        <v>0</v>
      </c>
      <c r="H16" s="94" t="s">
        <v>162</v>
      </c>
    </row>
    <row r="17" spans="1:8" s="3" customFormat="1" ht="39.950000000000003" customHeight="1">
      <c r="A17" s="92" t="s">
        <v>162</v>
      </c>
      <c r="B17" s="111"/>
      <c r="C17" s="93" t="s">
        <v>493</v>
      </c>
      <c r="D17" s="15" t="s">
        <v>280</v>
      </c>
      <c r="E17" s="64">
        <v>13</v>
      </c>
      <c r="F17" s="64">
        <v>20</v>
      </c>
      <c r="G17" s="63">
        <f t="shared" si="0"/>
        <v>0</v>
      </c>
      <c r="H17" s="94" t="s">
        <v>576</v>
      </c>
    </row>
    <row r="18" spans="1:8" s="3" customFormat="1" ht="39.950000000000003" customHeight="1">
      <c r="A18" s="92" t="s">
        <v>162</v>
      </c>
      <c r="B18" s="111"/>
      <c r="C18" s="93" t="s">
        <v>162</v>
      </c>
      <c r="D18" s="15" t="s">
        <v>308</v>
      </c>
      <c r="E18" s="64">
        <v>6.5</v>
      </c>
      <c r="F18" s="64">
        <v>10</v>
      </c>
      <c r="G18" s="63">
        <f t="shared" si="0"/>
        <v>0</v>
      </c>
      <c r="H18" s="94" t="s">
        <v>162</v>
      </c>
    </row>
    <row r="19" spans="1:8" s="3" customFormat="1" ht="39.950000000000003" customHeight="1">
      <c r="A19" s="92" t="s">
        <v>162</v>
      </c>
      <c r="B19" s="111"/>
      <c r="C19" s="93" t="s">
        <v>162</v>
      </c>
      <c r="D19" s="15" t="s">
        <v>236</v>
      </c>
      <c r="E19" s="64">
        <v>1.95</v>
      </c>
      <c r="F19" s="64">
        <v>3</v>
      </c>
      <c r="G19" s="63">
        <f t="shared" si="0"/>
        <v>0</v>
      </c>
      <c r="H19" s="94" t="s">
        <v>162</v>
      </c>
    </row>
    <row r="20" spans="1:8" s="3" customFormat="1" ht="39.950000000000003" customHeight="1">
      <c r="A20" s="92" t="s">
        <v>162</v>
      </c>
      <c r="B20" s="111"/>
      <c r="C20" s="93" t="s">
        <v>162</v>
      </c>
      <c r="D20" s="15" t="s">
        <v>206</v>
      </c>
      <c r="E20" s="64">
        <v>1.3</v>
      </c>
      <c r="F20" s="64">
        <v>2</v>
      </c>
      <c r="G20" s="63">
        <f t="shared" si="0"/>
        <v>0</v>
      </c>
      <c r="H20" s="94" t="s">
        <v>162</v>
      </c>
    </row>
    <row r="21" spans="1:8" s="3" customFormat="1" ht="39.950000000000003" customHeight="1">
      <c r="A21" s="92" t="s">
        <v>162</v>
      </c>
      <c r="B21" s="111"/>
      <c r="C21" s="93" t="s">
        <v>162</v>
      </c>
      <c r="D21" s="15" t="s">
        <v>237</v>
      </c>
      <c r="E21" s="64">
        <v>0.65</v>
      </c>
      <c r="F21" s="64">
        <v>1</v>
      </c>
      <c r="G21" s="63">
        <f t="shared" si="0"/>
        <v>0</v>
      </c>
      <c r="H21" s="94" t="s">
        <v>162</v>
      </c>
    </row>
    <row r="22" spans="1:8" s="3" customFormat="1" ht="39.950000000000003" customHeight="1">
      <c r="A22" s="92" t="s">
        <v>162</v>
      </c>
      <c r="B22" s="111"/>
      <c r="C22" s="93" t="s">
        <v>162</v>
      </c>
      <c r="D22" s="15" t="s">
        <v>179</v>
      </c>
      <c r="E22" s="64">
        <v>0.33</v>
      </c>
      <c r="F22" s="64">
        <v>0.5</v>
      </c>
      <c r="G22" s="63">
        <f t="shared" si="0"/>
        <v>0</v>
      </c>
      <c r="H22" s="94" t="s">
        <v>162</v>
      </c>
    </row>
    <row r="23" spans="1:8" s="3" customFormat="1" ht="39.950000000000003" customHeight="1">
      <c r="A23" s="92" t="s">
        <v>162</v>
      </c>
      <c r="B23" s="111"/>
      <c r="C23" s="93" t="s">
        <v>162</v>
      </c>
      <c r="D23" s="15" t="s">
        <v>181</v>
      </c>
      <c r="E23" s="64">
        <v>0.33</v>
      </c>
      <c r="F23" s="64">
        <v>0.5</v>
      </c>
      <c r="G23" s="63">
        <f t="shared" si="0"/>
        <v>0</v>
      </c>
      <c r="H23" s="94" t="s">
        <v>162</v>
      </c>
    </row>
    <row r="24" spans="1:8" s="3" customFormat="1" ht="39.950000000000003" customHeight="1">
      <c r="A24" s="92" t="s">
        <v>162</v>
      </c>
      <c r="B24" s="111"/>
      <c r="C24" s="93" t="s">
        <v>609</v>
      </c>
      <c r="D24" s="15" t="s">
        <v>494</v>
      </c>
      <c r="E24" s="64">
        <v>26</v>
      </c>
      <c r="F24" s="64">
        <v>40</v>
      </c>
      <c r="G24" s="63">
        <f t="shared" si="0"/>
        <v>0</v>
      </c>
      <c r="H24" s="94" t="s">
        <v>610</v>
      </c>
    </row>
    <row r="25" spans="1:8" s="3" customFormat="1" ht="39.950000000000003" customHeight="1">
      <c r="A25" s="92" t="s">
        <v>162</v>
      </c>
      <c r="B25" s="111"/>
      <c r="C25" s="93" t="s">
        <v>162</v>
      </c>
      <c r="D25" s="15" t="s">
        <v>219</v>
      </c>
      <c r="E25" s="64">
        <v>3.25</v>
      </c>
      <c r="F25" s="64">
        <v>5</v>
      </c>
      <c r="G25" s="63">
        <f t="shared" si="0"/>
        <v>0</v>
      </c>
      <c r="H25" s="94" t="s">
        <v>162</v>
      </c>
    </row>
    <row r="26" spans="1:8" s="3" customFormat="1" ht="39.950000000000003" customHeight="1">
      <c r="A26" s="92" t="s">
        <v>162</v>
      </c>
      <c r="B26" s="111"/>
      <c r="C26" s="93" t="s">
        <v>162</v>
      </c>
      <c r="D26" s="15" t="s">
        <v>177</v>
      </c>
      <c r="E26" s="64">
        <v>3.25</v>
      </c>
      <c r="F26" s="64">
        <v>5</v>
      </c>
      <c r="G26" s="63">
        <f t="shared" si="0"/>
        <v>0</v>
      </c>
      <c r="H26" s="94" t="s">
        <v>162</v>
      </c>
    </row>
    <row r="27" spans="1:8" s="3" customFormat="1" ht="39.950000000000003" customHeight="1">
      <c r="A27" s="92" t="s">
        <v>162</v>
      </c>
      <c r="B27" s="111"/>
      <c r="C27" s="93" t="s">
        <v>162</v>
      </c>
      <c r="D27" s="15" t="s">
        <v>236</v>
      </c>
      <c r="E27" s="64">
        <v>1.95</v>
      </c>
      <c r="F27" s="64">
        <v>3</v>
      </c>
      <c r="G27" s="63">
        <f t="shared" si="0"/>
        <v>0</v>
      </c>
      <c r="H27" s="94" t="s">
        <v>162</v>
      </c>
    </row>
    <row r="28" spans="1:8" s="3" customFormat="1" ht="39.950000000000003" customHeight="1">
      <c r="A28" s="92" t="s">
        <v>162</v>
      </c>
      <c r="B28" s="111"/>
      <c r="C28" s="93" t="s">
        <v>162</v>
      </c>
      <c r="D28" s="15" t="s">
        <v>172</v>
      </c>
      <c r="E28" s="64">
        <v>1.3</v>
      </c>
      <c r="F28" s="64">
        <v>2</v>
      </c>
      <c r="G28" s="63">
        <f t="shared" si="0"/>
        <v>0</v>
      </c>
      <c r="H28" s="94" t="s">
        <v>162</v>
      </c>
    </row>
    <row r="29" spans="1:8" s="3" customFormat="1" ht="39.950000000000003" customHeight="1">
      <c r="A29" s="92" t="s">
        <v>162</v>
      </c>
      <c r="B29" s="111"/>
      <c r="C29" s="93" t="s">
        <v>162</v>
      </c>
      <c r="D29" s="15" t="s">
        <v>211</v>
      </c>
      <c r="E29" s="64">
        <v>1.3</v>
      </c>
      <c r="F29" s="64">
        <v>2</v>
      </c>
      <c r="G29" s="63">
        <f t="shared" si="0"/>
        <v>0</v>
      </c>
      <c r="H29" s="94" t="s">
        <v>162</v>
      </c>
    </row>
    <row r="30" spans="1:8" s="3" customFormat="1" ht="39.950000000000003" customHeight="1">
      <c r="A30" s="92" t="s">
        <v>162</v>
      </c>
      <c r="B30" s="111"/>
      <c r="C30" s="93" t="s">
        <v>162</v>
      </c>
      <c r="D30" s="15" t="s">
        <v>184</v>
      </c>
      <c r="E30" s="64">
        <v>1.3</v>
      </c>
      <c r="F30" s="64">
        <v>2</v>
      </c>
      <c r="G30" s="63">
        <f t="shared" si="0"/>
        <v>0</v>
      </c>
      <c r="H30" s="94" t="s">
        <v>162</v>
      </c>
    </row>
    <row r="31" spans="1:8" s="3" customFormat="1" ht="39.950000000000003" customHeight="1">
      <c r="A31" s="92" t="s">
        <v>162</v>
      </c>
      <c r="B31" s="111"/>
      <c r="C31" s="93" t="s">
        <v>162</v>
      </c>
      <c r="D31" s="15" t="s">
        <v>587</v>
      </c>
      <c r="E31" s="64">
        <v>1.3</v>
      </c>
      <c r="F31" s="64">
        <v>2</v>
      </c>
      <c r="G31" s="63">
        <f t="shared" si="0"/>
        <v>0</v>
      </c>
      <c r="H31" s="94" t="s">
        <v>162</v>
      </c>
    </row>
    <row r="32" spans="1:8" s="3" customFormat="1" ht="39.950000000000003" customHeight="1">
      <c r="A32" s="92" t="s">
        <v>162</v>
      </c>
      <c r="B32" s="111"/>
      <c r="C32" s="93" t="s">
        <v>162</v>
      </c>
      <c r="D32" s="15" t="s">
        <v>185</v>
      </c>
      <c r="E32" s="64">
        <v>0.97</v>
      </c>
      <c r="F32" s="64">
        <v>1.5</v>
      </c>
      <c r="G32" s="63">
        <f t="shared" si="0"/>
        <v>0</v>
      </c>
      <c r="H32" s="94" t="s">
        <v>162</v>
      </c>
    </row>
    <row r="33" spans="1:8" s="3" customFormat="1" ht="39.950000000000003" customHeight="1">
      <c r="A33" s="92" t="s">
        <v>162</v>
      </c>
      <c r="B33" s="111"/>
      <c r="C33" s="93" t="s">
        <v>162</v>
      </c>
      <c r="D33" s="15" t="s">
        <v>181</v>
      </c>
      <c r="E33" s="64">
        <v>0.65</v>
      </c>
      <c r="F33" s="64">
        <v>1</v>
      </c>
      <c r="G33" s="63">
        <f t="shared" si="0"/>
        <v>0</v>
      </c>
      <c r="H33" s="94" t="s">
        <v>162</v>
      </c>
    </row>
    <row r="34" spans="1:8" s="3" customFormat="1" ht="39.950000000000003" customHeight="1">
      <c r="A34" s="92" t="s">
        <v>162</v>
      </c>
      <c r="B34" s="111"/>
      <c r="C34" s="93" t="s">
        <v>162</v>
      </c>
      <c r="D34" s="15" t="s">
        <v>224</v>
      </c>
      <c r="E34" s="64">
        <v>0.65</v>
      </c>
      <c r="F34" s="64">
        <v>1</v>
      </c>
      <c r="G34" s="63">
        <f t="shared" si="0"/>
        <v>0</v>
      </c>
      <c r="H34" s="94" t="s">
        <v>162</v>
      </c>
    </row>
    <row r="35" spans="1:8" s="3" customFormat="1" ht="39.950000000000003" customHeight="1">
      <c r="A35" s="92" t="s">
        <v>162</v>
      </c>
      <c r="B35" s="111"/>
      <c r="C35" s="93" t="s">
        <v>162</v>
      </c>
      <c r="D35" s="15" t="s">
        <v>311</v>
      </c>
      <c r="E35" s="64">
        <v>0.65</v>
      </c>
      <c r="F35" s="64">
        <v>1</v>
      </c>
      <c r="G35" s="63">
        <f t="shared" si="0"/>
        <v>0</v>
      </c>
      <c r="H35" s="94" t="s">
        <v>162</v>
      </c>
    </row>
    <row r="36" spans="1:8" s="3" customFormat="1" ht="39.950000000000003" customHeight="1">
      <c r="A36" s="92" t="s">
        <v>162</v>
      </c>
      <c r="B36" s="111"/>
      <c r="C36" s="93" t="s">
        <v>162</v>
      </c>
      <c r="D36" s="15" t="s">
        <v>164</v>
      </c>
      <c r="E36" s="64">
        <v>0.33</v>
      </c>
      <c r="F36" s="64">
        <v>0.5</v>
      </c>
      <c r="G36" s="63">
        <f t="shared" si="0"/>
        <v>0</v>
      </c>
      <c r="H36" s="94" t="s">
        <v>162</v>
      </c>
    </row>
    <row r="37" spans="1:8" s="3" customFormat="1" ht="39.950000000000003" customHeight="1">
      <c r="A37" s="92" t="s">
        <v>162</v>
      </c>
      <c r="B37" s="111"/>
      <c r="C37" s="93" t="s">
        <v>162</v>
      </c>
      <c r="D37" s="15" t="s">
        <v>475</v>
      </c>
      <c r="E37" s="64">
        <v>0.33</v>
      </c>
      <c r="F37" s="64">
        <v>0.5</v>
      </c>
      <c r="G37" s="63">
        <f t="shared" si="0"/>
        <v>0</v>
      </c>
      <c r="H37" s="94" t="s">
        <v>162</v>
      </c>
    </row>
    <row r="38" spans="1:8" s="3" customFormat="1" ht="39.950000000000003" customHeight="1">
      <c r="A38" s="92" t="s">
        <v>162</v>
      </c>
      <c r="B38" s="111"/>
      <c r="C38" s="93" t="s">
        <v>495</v>
      </c>
      <c r="D38" s="15" t="s">
        <v>496</v>
      </c>
      <c r="E38" s="64">
        <v>6.5</v>
      </c>
      <c r="F38" s="64">
        <v>10</v>
      </c>
      <c r="G38" s="63">
        <f t="shared" si="0"/>
        <v>0</v>
      </c>
      <c r="H38" s="94" t="s">
        <v>577</v>
      </c>
    </row>
    <row r="39" spans="1:8" s="3" customFormat="1" ht="39.950000000000003" customHeight="1">
      <c r="A39" s="92" t="s">
        <v>162</v>
      </c>
      <c r="B39" s="111"/>
      <c r="C39" s="93" t="s">
        <v>162</v>
      </c>
      <c r="D39" s="15" t="s">
        <v>180</v>
      </c>
      <c r="E39" s="64">
        <v>0.97</v>
      </c>
      <c r="F39" s="64">
        <v>1.5</v>
      </c>
      <c r="G39" s="63">
        <f t="shared" si="0"/>
        <v>0</v>
      </c>
      <c r="H39" s="94" t="s">
        <v>162</v>
      </c>
    </row>
    <row r="40" spans="1:8" s="3" customFormat="1" ht="39.950000000000003" customHeight="1">
      <c r="A40" s="92" t="s">
        <v>162</v>
      </c>
      <c r="B40" s="111"/>
      <c r="C40" s="93" t="s">
        <v>162</v>
      </c>
      <c r="D40" s="15" t="s">
        <v>237</v>
      </c>
      <c r="E40" s="64">
        <v>0.33</v>
      </c>
      <c r="F40" s="64">
        <v>0.5</v>
      </c>
      <c r="G40" s="63">
        <f t="shared" si="0"/>
        <v>0</v>
      </c>
      <c r="H40" s="94" t="s">
        <v>162</v>
      </c>
    </row>
    <row r="41" spans="1:8" s="3" customFormat="1" ht="39.950000000000003" customHeight="1">
      <c r="A41" s="92" t="s">
        <v>162</v>
      </c>
      <c r="B41" s="111"/>
      <c r="C41" s="93" t="s">
        <v>162</v>
      </c>
      <c r="D41" s="15" t="s">
        <v>181</v>
      </c>
      <c r="E41" s="64">
        <v>0.13</v>
      </c>
      <c r="F41" s="64">
        <v>0.2</v>
      </c>
      <c r="G41" s="63">
        <f t="shared" si="0"/>
        <v>0</v>
      </c>
      <c r="H41" s="94" t="s">
        <v>162</v>
      </c>
    </row>
    <row r="42" spans="1:8" s="3" customFormat="1" ht="39.950000000000003" customHeight="1">
      <c r="A42" s="92" t="s">
        <v>162</v>
      </c>
      <c r="B42" s="111"/>
      <c r="C42" s="93" t="s">
        <v>162</v>
      </c>
      <c r="D42" s="15" t="s">
        <v>246</v>
      </c>
      <c r="E42" s="64">
        <v>0.13</v>
      </c>
      <c r="F42" s="64">
        <v>0.2</v>
      </c>
      <c r="G42" s="63">
        <f t="shared" si="0"/>
        <v>0</v>
      </c>
      <c r="H42" s="94" t="s">
        <v>162</v>
      </c>
    </row>
    <row r="43" spans="1:8" s="3" customFormat="1" ht="39.950000000000003" customHeight="1">
      <c r="A43" s="92" t="s">
        <v>162</v>
      </c>
      <c r="B43" s="111"/>
      <c r="C43" s="93" t="s">
        <v>162</v>
      </c>
      <c r="D43" s="15" t="s">
        <v>185</v>
      </c>
      <c r="E43" s="64">
        <v>7.0000000000000007E-2</v>
      </c>
      <c r="F43" s="64">
        <v>0.1</v>
      </c>
      <c r="G43" s="63">
        <f t="shared" si="0"/>
        <v>0</v>
      </c>
      <c r="H43" s="94" t="s">
        <v>162</v>
      </c>
    </row>
    <row r="44" spans="1:8" s="3" customFormat="1" ht="39.950000000000003" customHeight="1">
      <c r="A44" s="92" t="s">
        <v>162</v>
      </c>
      <c r="B44" s="112"/>
      <c r="C44" s="52" t="s">
        <v>187</v>
      </c>
      <c r="D44" s="15" t="s">
        <v>188</v>
      </c>
      <c r="E44" s="64">
        <v>13</v>
      </c>
      <c r="F44" s="64">
        <v>20</v>
      </c>
      <c r="G44" s="63">
        <f t="shared" si="0"/>
        <v>0</v>
      </c>
      <c r="H44" s="51" t="s">
        <v>189</v>
      </c>
    </row>
    <row r="45" spans="1:8" s="3" customFormat="1" ht="39.950000000000003" customHeight="1">
      <c r="A45" s="92" t="s">
        <v>162</v>
      </c>
      <c r="B45" s="93" t="s">
        <v>190</v>
      </c>
      <c r="C45" s="52" t="s">
        <v>365</v>
      </c>
      <c r="D45" s="15" t="s">
        <v>366</v>
      </c>
      <c r="E45" s="64">
        <v>32.5</v>
      </c>
      <c r="F45" s="64">
        <v>50</v>
      </c>
      <c r="G45" s="63">
        <f t="shared" si="0"/>
        <v>0</v>
      </c>
      <c r="H45" s="51" t="s">
        <v>189</v>
      </c>
    </row>
    <row r="46" spans="1:8" s="3" customFormat="1" ht="39.950000000000003" customHeight="1">
      <c r="A46" s="92" t="s">
        <v>162</v>
      </c>
      <c r="B46" s="93" t="s">
        <v>162</v>
      </c>
      <c r="C46" s="52" t="s">
        <v>193</v>
      </c>
      <c r="D46" s="15" t="s">
        <v>194</v>
      </c>
      <c r="E46" s="64">
        <v>97.5</v>
      </c>
      <c r="F46" s="64">
        <v>150</v>
      </c>
      <c r="G46" s="63">
        <f t="shared" si="0"/>
        <v>0</v>
      </c>
      <c r="H46" s="51" t="s">
        <v>189</v>
      </c>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row r="64" spans="1:8" ht="18">
      <c r="A64" s="12"/>
      <c r="B64" s="12"/>
      <c r="C64" s="12"/>
      <c r="D64" s="12"/>
      <c r="E64" s="13"/>
      <c r="F64" s="13"/>
      <c r="G64" s="14"/>
      <c r="H64" s="12"/>
    </row>
    <row r="65" spans="1:8" ht="18">
      <c r="A65" s="12"/>
      <c r="B65" s="12"/>
      <c r="C65" s="12"/>
      <c r="D65" s="12"/>
      <c r="E65" s="13"/>
      <c r="F65" s="13"/>
      <c r="G65" s="14"/>
      <c r="H65" s="12"/>
    </row>
    <row r="66" spans="1:8" ht="18">
      <c r="A66" s="12"/>
      <c r="B66" s="12"/>
      <c r="C66" s="12"/>
      <c r="D66" s="12"/>
      <c r="E66" s="13"/>
      <c r="F66" s="13"/>
      <c r="G66" s="14"/>
      <c r="H66" s="12"/>
    </row>
    <row r="67" spans="1:8" ht="18">
      <c r="A67" s="12"/>
      <c r="B67" s="12"/>
      <c r="C67" s="12"/>
      <c r="D67" s="12"/>
      <c r="E67" s="13"/>
      <c r="F67" s="13"/>
      <c r="G67" s="14"/>
      <c r="H67" s="12"/>
    </row>
    <row r="68" spans="1:8" ht="18">
      <c r="A68" s="12"/>
      <c r="B68" s="12"/>
      <c r="C68" s="12"/>
      <c r="D68" s="12"/>
      <c r="E68" s="13"/>
      <c r="F68" s="13"/>
      <c r="G68" s="14"/>
      <c r="H68" s="12"/>
    </row>
    <row r="69" spans="1:8" ht="18">
      <c r="A69" s="12"/>
      <c r="B69" s="12"/>
      <c r="C69" s="12"/>
      <c r="D69" s="12"/>
      <c r="E69" s="13"/>
      <c r="F69" s="13"/>
      <c r="G69" s="14"/>
      <c r="H69" s="12"/>
    </row>
  </sheetData>
  <sheetProtection formatRows="0" insertRows="0" deleteRows="0"/>
  <mergeCells count="28">
    <mergeCell ref="A1:H1"/>
    <mergeCell ref="A2:C2"/>
    <mergeCell ref="D2:G2"/>
    <mergeCell ref="H2:H4"/>
    <mergeCell ref="A3:B3"/>
    <mergeCell ref="D3:G4"/>
    <mergeCell ref="A4:B4"/>
    <mergeCell ref="H6:H7"/>
    <mergeCell ref="A8:A46"/>
    <mergeCell ref="B8:B13"/>
    <mergeCell ref="C8:C13"/>
    <mergeCell ref="H8:H13"/>
    <mergeCell ref="C15:C16"/>
    <mergeCell ref="H15:H16"/>
    <mergeCell ref="C17:C23"/>
    <mergeCell ref="H17:H23"/>
    <mergeCell ref="A6:A7"/>
    <mergeCell ref="B6:B7"/>
    <mergeCell ref="C6:C7"/>
    <mergeCell ref="D6:D7"/>
    <mergeCell ref="E6:F6"/>
    <mergeCell ref="G6:G7"/>
    <mergeCell ref="C24:C37"/>
    <mergeCell ref="H24:H37"/>
    <mergeCell ref="C38:C43"/>
    <mergeCell ref="H38:H43"/>
    <mergeCell ref="B45:B46"/>
    <mergeCell ref="B14:B44"/>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H62"/>
  <sheetViews>
    <sheetView showGridLines="0" view="pageBreakPreview" topLeftCell="B17" zoomScale="55" zoomScaleNormal="70" zoomScaleSheetLayoutView="55" workbookViewId="0">
      <selection activeCell="H8" sqref="H8:H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497</v>
      </c>
      <c r="B8" s="93" t="s">
        <v>159</v>
      </c>
      <c r="C8" s="93" t="s">
        <v>20</v>
      </c>
      <c r="D8" s="15" t="s">
        <v>168</v>
      </c>
      <c r="E8" s="64">
        <v>13</v>
      </c>
      <c r="F8" s="64">
        <v>20</v>
      </c>
      <c r="G8" s="63">
        <f t="shared" ref="G8:G39" si="0">($C$3*E8)+($C$4*F8)</f>
        <v>0</v>
      </c>
      <c r="H8" s="94" t="s">
        <v>578</v>
      </c>
    </row>
    <row r="9" spans="1:8" s="3" customFormat="1" ht="39.950000000000003" customHeight="1">
      <c r="A9" s="92" t="s">
        <v>162</v>
      </c>
      <c r="B9" s="93" t="s">
        <v>162</v>
      </c>
      <c r="C9" s="93" t="s">
        <v>162</v>
      </c>
      <c r="D9" s="15" t="s">
        <v>477</v>
      </c>
      <c r="E9" s="64">
        <v>3.25</v>
      </c>
      <c r="F9" s="64">
        <v>5</v>
      </c>
      <c r="G9" s="63">
        <f t="shared" si="0"/>
        <v>0</v>
      </c>
      <c r="H9" s="94" t="s">
        <v>162</v>
      </c>
    </row>
    <row r="10" spans="1:8" s="3" customFormat="1" ht="39.950000000000003" customHeight="1">
      <c r="A10" s="92" t="s">
        <v>162</v>
      </c>
      <c r="B10" s="93" t="s">
        <v>162</v>
      </c>
      <c r="C10" s="93" t="s">
        <v>162</v>
      </c>
      <c r="D10" s="15" t="s">
        <v>165</v>
      </c>
      <c r="E10" s="64">
        <v>7.0000000000000007E-2</v>
      </c>
      <c r="F10" s="64">
        <v>0.1</v>
      </c>
      <c r="G10" s="63">
        <f t="shared" si="0"/>
        <v>0</v>
      </c>
      <c r="H10" s="94" t="s">
        <v>162</v>
      </c>
    </row>
    <row r="11" spans="1:8" s="3" customFormat="1" ht="39.950000000000003" customHeight="1">
      <c r="A11" s="92"/>
      <c r="B11" s="110" t="s">
        <v>166</v>
      </c>
      <c r="C11" s="52" t="s">
        <v>198</v>
      </c>
      <c r="D11" s="15" t="s">
        <v>168</v>
      </c>
      <c r="E11" s="64">
        <v>35.75</v>
      </c>
      <c r="F11" s="64">
        <v>0</v>
      </c>
      <c r="G11" s="63">
        <f t="shared" si="0"/>
        <v>0</v>
      </c>
      <c r="H11" s="51" t="s">
        <v>199</v>
      </c>
    </row>
    <row r="12" spans="1:8" s="3" customFormat="1" ht="39.950000000000003" customHeight="1">
      <c r="A12" s="92" t="s">
        <v>162</v>
      </c>
      <c r="B12" s="111"/>
      <c r="C12" s="93" t="s">
        <v>200</v>
      </c>
      <c r="D12" s="15" t="s">
        <v>168</v>
      </c>
      <c r="E12" s="64">
        <v>0</v>
      </c>
      <c r="F12" s="64">
        <v>50</v>
      </c>
      <c r="G12" s="63">
        <f t="shared" si="0"/>
        <v>0</v>
      </c>
      <c r="H12" s="94" t="s">
        <v>201</v>
      </c>
    </row>
    <row r="13" spans="1:8" s="3" customFormat="1" ht="39.950000000000003" customHeight="1">
      <c r="A13" s="92" t="s">
        <v>162</v>
      </c>
      <c r="B13" s="111"/>
      <c r="C13" s="93" t="s">
        <v>162</v>
      </c>
      <c r="D13" s="15" t="s">
        <v>202</v>
      </c>
      <c r="E13" s="64">
        <v>0</v>
      </c>
      <c r="F13" s="64">
        <v>5</v>
      </c>
      <c r="G13" s="63">
        <f t="shared" si="0"/>
        <v>0</v>
      </c>
      <c r="H13" s="94" t="s">
        <v>162</v>
      </c>
    </row>
    <row r="14" spans="1:8" s="3" customFormat="1" ht="39.950000000000003" customHeight="1">
      <c r="A14" s="92" t="s">
        <v>162</v>
      </c>
      <c r="B14" s="111"/>
      <c r="C14" s="93" t="s">
        <v>498</v>
      </c>
      <c r="D14" s="15" t="s">
        <v>300</v>
      </c>
      <c r="E14" s="64">
        <v>6.5</v>
      </c>
      <c r="F14" s="64">
        <v>10</v>
      </c>
      <c r="G14" s="63">
        <f t="shared" si="0"/>
        <v>0</v>
      </c>
      <c r="H14" s="94" t="s">
        <v>611</v>
      </c>
    </row>
    <row r="15" spans="1:8" s="3" customFormat="1" ht="39.950000000000003" customHeight="1">
      <c r="A15" s="92" t="s">
        <v>162</v>
      </c>
      <c r="B15" s="111"/>
      <c r="C15" s="93" t="s">
        <v>162</v>
      </c>
      <c r="D15" s="15" t="s">
        <v>290</v>
      </c>
      <c r="E15" s="64">
        <v>6.5</v>
      </c>
      <c r="F15" s="64">
        <v>10</v>
      </c>
      <c r="G15" s="63">
        <f t="shared" si="0"/>
        <v>0</v>
      </c>
      <c r="H15" s="94" t="s">
        <v>162</v>
      </c>
    </row>
    <row r="16" spans="1:8" s="3" customFormat="1" ht="39.950000000000003" customHeight="1">
      <c r="A16" s="92" t="s">
        <v>162</v>
      </c>
      <c r="B16" s="111"/>
      <c r="C16" s="93" t="s">
        <v>162</v>
      </c>
      <c r="D16" s="15" t="s">
        <v>291</v>
      </c>
      <c r="E16" s="64">
        <v>6.5</v>
      </c>
      <c r="F16" s="64">
        <v>10</v>
      </c>
      <c r="G16" s="63">
        <f t="shared" si="0"/>
        <v>0</v>
      </c>
      <c r="H16" s="94" t="s">
        <v>162</v>
      </c>
    </row>
    <row r="17" spans="1:8" s="3" customFormat="1" ht="39.950000000000003" customHeight="1">
      <c r="A17" s="92" t="s">
        <v>162</v>
      </c>
      <c r="B17" s="111"/>
      <c r="C17" s="93" t="s">
        <v>162</v>
      </c>
      <c r="D17" s="15" t="s">
        <v>499</v>
      </c>
      <c r="E17" s="64">
        <v>6.5</v>
      </c>
      <c r="F17" s="64">
        <v>10</v>
      </c>
      <c r="G17" s="63">
        <f t="shared" si="0"/>
        <v>0</v>
      </c>
      <c r="H17" s="94" t="s">
        <v>162</v>
      </c>
    </row>
    <row r="18" spans="1:8" s="3" customFormat="1" ht="39.950000000000003" customHeight="1">
      <c r="A18" s="92" t="s">
        <v>162</v>
      </c>
      <c r="B18" s="111"/>
      <c r="C18" s="93" t="s">
        <v>162</v>
      </c>
      <c r="D18" s="15" t="s">
        <v>178</v>
      </c>
      <c r="E18" s="64">
        <v>3.25</v>
      </c>
      <c r="F18" s="64">
        <v>5</v>
      </c>
      <c r="G18" s="63">
        <f t="shared" si="0"/>
        <v>0</v>
      </c>
      <c r="H18" s="94" t="s">
        <v>162</v>
      </c>
    </row>
    <row r="19" spans="1:8" s="3" customFormat="1" ht="39.950000000000003" customHeight="1">
      <c r="A19" s="92" t="s">
        <v>162</v>
      </c>
      <c r="B19" s="111"/>
      <c r="C19" s="93" t="s">
        <v>162</v>
      </c>
      <c r="D19" s="15" t="s">
        <v>180</v>
      </c>
      <c r="E19" s="64">
        <v>1.95</v>
      </c>
      <c r="F19" s="64">
        <v>3</v>
      </c>
      <c r="G19" s="63">
        <f t="shared" si="0"/>
        <v>0</v>
      </c>
      <c r="H19" s="94" t="s">
        <v>162</v>
      </c>
    </row>
    <row r="20" spans="1:8" s="3" customFormat="1" ht="39.950000000000003" customHeight="1">
      <c r="A20" s="92" t="s">
        <v>162</v>
      </c>
      <c r="B20" s="111"/>
      <c r="C20" s="93" t="s">
        <v>162</v>
      </c>
      <c r="D20" s="15" t="s">
        <v>206</v>
      </c>
      <c r="E20" s="64">
        <v>1.3</v>
      </c>
      <c r="F20" s="64">
        <v>2</v>
      </c>
      <c r="G20" s="63">
        <f t="shared" si="0"/>
        <v>0</v>
      </c>
      <c r="H20" s="94" t="s">
        <v>162</v>
      </c>
    </row>
    <row r="21" spans="1:8" s="3" customFormat="1" ht="39.950000000000003" customHeight="1">
      <c r="A21" s="92" t="s">
        <v>162</v>
      </c>
      <c r="B21" s="111"/>
      <c r="C21" s="93" t="s">
        <v>162</v>
      </c>
      <c r="D21" s="15" t="s">
        <v>181</v>
      </c>
      <c r="E21" s="64">
        <v>0.33</v>
      </c>
      <c r="F21" s="64">
        <v>0.5</v>
      </c>
      <c r="G21" s="63">
        <f t="shared" si="0"/>
        <v>0</v>
      </c>
      <c r="H21" s="94" t="s">
        <v>162</v>
      </c>
    </row>
    <row r="22" spans="1:8" s="3" customFormat="1" ht="39.950000000000003" customHeight="1">
      <c r="A22" s="92" t="s">
        <v>162</v>
      </c>
      <c r="B22" s="111"/>
      <c r="C22" s="93" t="s">
        <v>500</v>
      </c>
      <c r="D22" s="15" t="s">
        <v>501</v>
      </c>
      <c r="E22" s="64">
        <v>26</v>
      </c>
      <c r="F22" s="64">
        <v>40</v>
      </c>
      <c r="G22" s="63">
        <f t="shared" si="0"/>
        <v>0</v>
      </c>
      <c r="H22" s="94" t="s">
        <v>579</v>
      </c>
    </row>
    <row r="23" spans="1:8" s="3" customFormat="1" ht="39.950000000000003" customHeight="1">
      <c r="A23" s="92" t="s">
        <v>162</v>
      </c>
      <c r="B23" s="111"/>
      <c r="C23" s="93" t="s">
        <v>162</v>
      </c>
      <c r="D23" s="15" t="s">
        <v>389</v>
      </c>
      <c r="E23" s="64">
        <v>6.5</v>
      </c>
      <c r="F23" s="64">
        <v>10</v>
      </c>
      <c r="G23" s="63">
        <f t="shared" si="0"/>
        <v>0</v>
      </c>
      <c r="H23" s="94" t="s">
        <v>162</v>
      </c>
    </row>
    <row r="24" spans="1:8" s="3" customFormat="1" ht="39.950000000000003" customHeight="1">
      <c r="A24" s="92" t="s">
        <v>162</v>
      </c>
      <c r="B24" s="111"/>
      <c r="C24" s="93" t="s">
        <v>162</v>
      </c>
      <c r="D24" s="15" t="s">
        <v>291</v>
      </c>
      <c r="E24" s="64">
        <v>3.25</v>
      </c>
      <c r="F24" s="64">
        <v>5</v>
      </c>
      <c r="G24" s="63">
        <f t="shared" si="0"/>
        <v>0</v>
      </c>
      <c r="H24" s="94" t="s">
        <v>162</v>
      </c>
    </row>
    <row r="25" spans="1:8" s="3" customFormat="1" ht="39.950000000000003" customHeight="1">
      <c r="A25" s="92" t="s">
        <v>162</v>
      </c>
      <c r="B25" s="111"/>
      <c r="C25" s="93" t="s">
        <v>162</v>
      </c>
      <c r="D25" s="15" t="s">
        <v>252</v>
      </c>
      <c r="E25" s="64">
        <v>3.25</v>
      </c>
      <c r="F25" s="64">
        <v>5</v>
      </c>
      <c r="G25" s="63">
        <f t="shared" si="0"/>
        <v>0</v>
      </c>
      <c r="H25" s="94" t="s">
        <v>162</v>
      </c>
    </row>
    <row r="26" spans="1:8" s="3" customFormat="1" ht="39.950000000000003" customHeight="1">
      <c r="A26" s="92" t="s">
        <v>162</v>
      </c>
      <c r="B26" s="111"/>
      <c r="C26" s="93" t="s">
        <v>162</v>
      </c>
      <c r="D26" s="15" t="s">
        <v>172</v>
      </c>
      <c r="E26" s="64">
        <v>1.95</v>
      </c>
      <c r="F26" s="64">
        <v>3</v>
      </c>
      <c r="G26" s="63">
        <f t="shared" si="0"/>
        <v>0</v>
      </c>
      <c r="H26" s="94" t="s">
        <v>162</v>
      </c>
    </row>
    <row r="27" spans="1:8" s="3" customFormat="1" ht="39.950000000000003" customHeight="1">
      <c r="A27" s="92" t="s">
        <v>162</v>
      </c>
      <c r="B27" s="111"/>
      <c r="C27" s="93" t="s">
        <v>162</v>
      </c>
      <c r="D27" s="15" t="s">
        <v>587</v>
      </c>
      <c r="E27" s="64">
        <v>1.3</v>
      </c>
      <c r="F27" s="64">
        <v>2</v>
      </c>
      <c r="G27" s="63">
        <f t="shared" si="0"/>
        <v>0</v>
      </c>
      <c r="H27" s="94" t="s">
        <v>162</v>
      </c>
    </row>
    <row r="28" spans="1:8" s="3" customFormat="1" ht="39.950000000000003" customHeight="1">
      <c r="A28" s="92" t="s">
        <v>162</v>
      </c>
      <c r="B28" s="111"/>
      <c r="C28" s="93" t="s">
        <v>162</v>
      </c>
      <c r="D28" s="15" t="s">
        <v>181</v>
      </c>
      <c r="E28" s="64">
        <v>0.65</v>
      </c>
      <c r="F28" s="64">
        <v>1</v>
      </c>
      <c r="G28" s="63">
        <f t="shared" si="0"/>
        <v>0</v>
      </c>
      <c r="H28" s="94" t="s">
        <v>162</v>
      </c>
    </row>
    <row r="29" spans="1:8" s="3" customFormat="1" ht="39.950000000000003" customHeight="1">
      <c r="A29" s="92" t="s">
        <v>162</v>
      </c>
      <c r="B29" s="111"/>
      <c r="C29" s="93" t="s">
        <v>162</v>
      </c>
      <c r="D29" s="15" t="s">
        <v>213</v>
      </c>
      <c r="E29" s="64">
        <v>0.65</v>
      </c>
      <c r="F29" s="64">
        <v>1</v>
      </c>
      <c r="G29" s="63">
        <f t="shared" si="0"/>
        <v>0</v>
      </c>
      <c r="H29" s="94" t="s">
        <v>162</v>
      </c>
    </row>
    <row r="30" spans="1:8" s="3" customFormat="1" ht="39.950000000000003" customHeight="1">
      <c r="A30" s="92" t="s">
        <v>162</v>
      </c>
      <c r="B30" s="111"/>
      <c r="C30" s="93" t="s">
        <v>502</v>
      </c>
      <c r="D30" s="15" t="s">
        <v>204</v>
      </c>
      <c r="E30" s="64">
        <v>22.75</v>
      </c>
      <c r="F30" s="64">
        <v>35</v>
      </c>
      <c r="G30" s="63">
        <f t="shared" si="0"/>
        <v>0</v>
      </c>
      <c r="H30" s="94" t="s">
        <v>580</v>
      </c>
    </row>
    <row r="31" spans="1:8" s="3" customFormat="1" ht="39.950000000000003" customHeight="1">
      <c r="A31" s="92" t="s">
        <v>162</v>
      </c>
      <c r="B31" s="111"/>
      <c r="C31" s="93" t="s">
        <v>162</v>
      </c>
      <c r="D31" s="15" t="s">
        <v>164</v>
      </c>
      <c r="E31" s="64">
        <v>0.97</v>
      </c>
      <c r="F31" s="64">
        <v>1.5</v>
      </c>
      <c r="G31" s="63">
        <f t="shared" si="0"/>
        <v>0</v>
      </c>
      <c r="H31" s="94" t="s">
        <v>162</v>
      </c>
    </row>
    <row r="32" spans="1:8" s="3" customFormat="1" ht="39.950000000000003" customHeight="1">
      <c r="A32" s="92" t="s">
        <v>162</v>
      </c>
      <c r="B32" s="111"/>
      <c r="C32" s="93" t="s">
        <v>162</v>
      </c>
      <c r="D32" s="15" t="s">
        <v>180</v>
      </c>
      <c r="E32" s="64">
        <v>0.97</v>
      </c>
      <c r="F32" s="64">
        <v>1.5</v>
      </c>
      <c r="G32" s="63">
        <f t="shared" si="0"/>
        <v>0</v>
      </c>
      <c r="H32" s="94" t="s">
        <v>162</v>
      </c>
    </row>
    <row r="33" spans="1:8" s="3" customFormat="1" ht="39.950000000000003" customHeight="1">
      <c r="A33" s="92" t="s">
        <v>162</v>
      </c>
      <c r="B33" s="111"/>
      <c r="C33" s="93" t="s">
        <v>162</v>
      </c>
      <c r="D33" s="15" t="s">
        <v>237</v>
      </c>
      <c r="E33" s="64">
        <v>0.33</v>
      </c>
      <c r="F33" s="64">
        <v>0.5</v>
      </c>
      <c r="G33" s="63">
        <f t="shared" si="0"/>
        <v>0</v>
      </c>
      <c r="H33" s="94" t="s">
        <v>162</v>
      </c>
    </row>
    <row r="34" spans="1:8" s="3" customFormat="1" ht="39.950000000000003" customHeight="1">
      <c r="A34" s="92" t="s">
        <v>162</v>
      </c>
      <c r="B34" s="111"/>
      <c r="C34" s="93" t="s">
        <v>162</v>
      </c>
      <c r="D34" s="15" t="s">
        <v>181</v>
      </c>
      <c r="E34" s="64">
        <v>0.13</v>
      </c>
      <c r="F34" s="64">
        <v>0.2</v>
      </c>
      <c r="G34" s="63">
        <f t="shared" si="0"/>
        <v>0</v>
      </c>
      <c r="H34" s="94" t="s">
        <v>162</v>
      </c>
    </row>
    <row r="35" spans="1:8" s="3" customFormat="1" ht="39.950000000000003" customHeight="1">
      <c r="A35" s="92" t="s">
        <v>162</v>
      </c>
      <c r="B35" s="111"/>
      <c r="C35" s="93" t="s">
        <v>162</v>
      </c>
      <c r="D35" s="15" t="s">
        <v>174</v>
      </c>
      <c r="E35" s="64">
        <v>7.0000000000000007E-2</v>
      </c>
      <c r="F35" s="64">
        <v>0.1</v>
      </c>
      <c r="G35" s="63">
        <f t="shared" si="0"/>
        <v>0</v>
      </c>
      <c r="H35" s="94" t="s">
        <v>162</v>
      </c>
    </row>
    <row r="36" spans="1:8" s="3" customFormat="1" ht="39.950000000000003" customHeight="1">
      <c r="A36" s="92" t="s">
        <v>162</v>
      </c>
      <c r="B36" s="111"/>
      <c r="C36" s="93" t="s">
        <v>162</v>
      </c>
      <c r="D36" s="15" t="s">
        <v>262</v>
      </c>
      <c r="E36" s="64">
        <v>7.0000000000000007E-2</v>
      </c>
      <c r="F36" s="64">
        <v>0.1</v>
      </c>
      <c r="G36" s="63">
        <f t="shared" si="0"/>
        <v>0</v>
      </c>
      <c r="H36" s="94" t="s">
        <v>162</v>
      </c>
    </row>
    <row r="37" spans="1:8" s="3" customFormat="1" ht="39.950000000000003" customHeight="1">
      <c r="A37" s="92" t="s">
        <v>162</v>
      </c>
      <c r="B37" s="112"/>
      <c r="C37" s="52" t="s">
        <v>187</v>
      </c>
      <c r="D37" s="15" t="s">
        <v>188</v>
      </c>
      <c r="E37" s="64">
        <v>13</v>
      </c>
      <c r="F37" s="64">
        <v>20</v>
      </c>
      <c r="G37" s="63">
        <f t="shared" si="0"/>
        <v>0</v>
      </c>
      <c r="H37" s="51" t="s">
        <v>189</v>
      </c>
    </row>
    <row r="38" spans="1:8" s="3" customFormat="1" ht="39.950000000000003" customHeight="1">
      <c r="A38" s="92" t="s">
        <v>162</v>
      </c>
      <c r="B38" s="93" t="s">
        <v>190</v>
      </c>
      <c r="C38" s="52" t="s">
        <v>503</v>
      </c>
      <c r="D38" s="15" t="s">
        <v>504</v>
      </c>
      <c r="E38" s="64">
        <v>19.5</v>
      </c>
      <c r="F38" s="64">
        <v>30</v>
      </c>
      <c r="G38" s="63">
        <f t="shared" si="0"/>
        <v>0</v>
      </c>
      <c r="H38" s="51" t="s">
        <v>505</v>
      </c>
    </row>
    <row r="39" spans="1:8" s="3" customFormat="1" ht="39.950000000000003" customHeight="1">
      <c r="A39" s="92" t="s">
        <v>162</v>
      </c>
      <c r="B39" s="93" t="s">
        <v>162</v>
      </c>
      <c r="C39" s="52" t="s">
        <v>193</v>
      </c>
      <c r="D39" s="15" t="s">
        <v>194</v>
      </c>
      <c r="E39" s="64">
        <v>97.5</v>
      </c>
      <c r="F39" s="64">
        <v>150</v>
      </c>
      <c r="G39" s="63">
        <f t="shared" si="0"/>
        <v>0</v>
      </c>
      <c r="H39" s="51" t="s">
        <v>189</v>
      </c>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sheetData>
  <sheetProtection formatRows="0" insertRows="0" deleteRows="0"/>
  <mergeCells count="28">
    <mergeCell ref="A1:H1"/>
    <mergeCell ref="A2:C2"/>
    <mergeCell ref="D2:G2"/>
    <mergeCell ref="H2:H4"/>
    <mergeCell ref="A3:B3"/>
    <mergeCell ref="D3:G4"/>
    <mergeCell ref="A4:B4"/>
    <mergeCell ref="H6:H7"/>
    <mergeCell ref="A8:A39"/>
    <mergeCell ref="B8:B10"/>
    <mergeCell ref="C8:C10"/>
    <mergeCell ref="H8:H10"/>
    <mergeCell ref="C12:C13"/>
    <mergeCell ref="H12:H13"/>
    <mergeCell ref="C14:C21"/>
    <mergeCell ref="H14:H21"/>
    <mergeCell ref="A6:A7"/>
    <mergeCell ref="B6:B7"/>
    <mergeCell ref="C6:C7"/>
    <mergeCell ref="D6:D7"/>
    <mergeCell ref="E6:F6"/>
    <mergeCell ref="G6:G7"/>
    <mergeCell ref="C22:C29"/>
    <mergeCell ref="H22:H29"/>
    <mergeCell ref="C30:C36"/>
    <mergeCell ref="H30:H36"/>
    <mergeCell ref="B38:B39"/>
    <mergeCell ref="B11: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H60"/>
  <sheetViews>
    <sheetView showGridLines="0" view="pageBreakPreview" topLeftCell="D21" zoomScale="70" zoomScaleNormal="70" zoomScaleSheetLayoutView="70" workbookViewId="0">
      <selection activeCell="H29" sqref="H29:H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506</v>
      </c>
      <c r="B8" s="93" t="s">
        <v>159</v>
      </c>
      <c r="C8" s="93" t="s">
        <v>507</v>
      </c>
      <c r="D8" s="15" t="s">
        <v>168</v>
      </c>
      <c r="E8" s="64">
        <v>16.25</v>
      </c>
      <c r="F8" s="64">
        <v>25</v>
      </c>
      <c r="G8" s="63">
        <f t="shared" ref="G8:G37" si="0">($C$3*E8)+($C$4*F8)</f>
        <v>0</v>
      </c>
      <c r="H8" s="94" t="s">
        <v>581</v>
      </c>
    </row>
    <row r="9" spans="1:8" s="3" customFormat="1" ht="39.950000000000003" customHeight="1">
      <c r="A9" s="92" t="s">
        <v>162</v>
      </c>
      <c r="B9" s="93" t="s">
        <v>162</v>
      </c>
      <c r="C9" s="93" t="s">
        <v>162</v>
      </c>
      <c r="D9" s="15" t="s">
        <v>345</v>
      </c>
      <c r="E9" s="64">
        <v>6.5</v>
      </c>
      <c r="F9" s="64">
        <v>10</v>
      </c>
      <c r="G9" s="63">
        <f t="shared" si="0"/>
        <v>0</v>
      </c>
      <c r="H9" s="94" t="s">
        <v>162</v>
      </c>
    </row>
    <row r="10" spans="1:8" s="3" customFormat="1" ht="39.950000000000003" customHeight="1">
      <c r="A10" s="92" t="s">
        <v>162</v>
      </c>
      <c r="B10" s="93" t="s">
        <v>162</v>
      </c>
      <c r="C10" s="93" t="s">
        <v>162</v>
      </c>
      <c r="D10" s="15" t="s">
        <v>219</v>
      </c>
      <c r="E10" s="64">
        <v>3.25</v>
      </c>
      <c r="F10" s="64">
        <v>5</v>
      </c>
      <c r="G10" s="63">
        <f t="shared" si="0"/>
        <v>0</v>
      </c>
      <c r="H10" s="94" t="s">
        <v>162</v>
      </c>
    </row>
    <row r="11" spans="1:8" s="3" customFormat="1" ht="39.950000000000003" customHeight="1">
      <c r="A11" s="92" t="s">
        <v>162</v>
      </c>
      <c r="B11" s="93" t="s">
        <v>162</v>
      </c>
      <c r="C11" s="93" t="s">
        <v>162</v>
      </c>
      <c r="D11" s="15" t="s">
        <v>204</v>
      </c>
      <c r="E11" s="64">
        <v>3.25</v>
      </c>
      <c r="F11" s="64">
        <v>5</v>
      </c>
      <c r="G11" s="63">
        <f t="shared" si="0"/>
        <v>0</v>
      </c>
      <c r="H11" s="94" t="s">
        <v>162</v>
      </c>
    </row>
    <row r="12" spans="1:8" s="3" customFormat="1" ht="39.950000000000003" customHeight="1">
      <c r="A12" s="92" t="s">
        <v>162</v>
      </c>
      <c r="B12" s="93" t="s">
        <v>162</v>
      </c>
      <c r="C12" s="93" t="s">
        <v>162</v>
      </c>
      <c r="D12" s="15" t="s">
        <v>172</v>
      </c>
      <c r="E12" s="64">
        <v>0.65</v>
      </c>
      <c r="F12" s="64">
        <v>1</v>
      </c>
      <c r="G12" s="63">
        <f t="shared" si="0"/>
        <v>0</v>
      </c>
      <c r="H12" s="94" t="s">
        <v>162</v>
      </c>
    </row>
    <row r="13" spans="1:8" s="3" customFormat="1" ht="39.950000000000003" customHeight="1">
      <c r="A13" s="92" t="s">
        <v>162</v>
      </c>
      <c r="B13" s="93" t="s">
        <v>162</v>
      </c>
      <c r="C13" s="93" t="s">
        <v>162</v>
      </c>
      <c r="D13" s="15" t="s">
        <v>164</v>
      </c>
      <c r="E13" s="64">
        <v>0.33</v>
      </c>
      <c r="F13" s="64">
        <v>0.5</v>
      </c>
      <c r="G13" s="63">
        <f t="shared" si="0"/>
        <v>0</v>
      </c>
      <c r="H13" s="94" t="s">
        <v>162</v>
      </c>
    </row>
    <row r="14" spans="1:8" s="3" customFormat="1" ht="39.950000000000003" customHeight="1">
      <c r="A14" s="92" t="s">
        <v>162</v>
      </c>
      <c r="B14" s="93" t="s">
        <v>166</v>
      </c>
      <c r="C14" s="93" t="s">
        <v>508</v>
      </c>
      <c r="D14" s="15" t="s">
        <v>310</v>
      </c>
      <c r="E14" s="64">
        <v>26</v>
      </c>
      <c r="F14" s="64">
        <v>40</v>
      </c>
      <c r="G14" s="63">
        <f t="shared" si="0"/>
        <v>0</v>
      </c>
      <c r="H14" s="94" t="s">
        <v>582</v>
      </c>
    </row>
    <row r="15" spans="1:8" s="3" customFormat="1" ht="39.950000000000003" customHeight="1">
      <c r="A15" s="92" t="s">
        <v>162</v>
      </c>
      <c r="B15" s="93" t="s">
        <v>162</v>
      </c>
      <c r="C15" s="93" t="s">
        <v>162</v>
      </c>
      <c r="D15" s="15" t="s">
        <v>168</v>
      </c>
      <c r="E15" s="64">
        <v>26</v>
      </c>
      <c r="F15" s="64">
        <v>40</v>
      </c>
      <c r="G15" s="63">
        <f t="shared" si="0"/>
        <v>0</v>
      </c>
      <c r="H15" s="94" t="s">
        <v>162</v>
      </c>
    </row>
    <row r="16" spans="1:8" s="3" customFormat="1" ht="39.950000000000003" customHeight="1">
      <c r="A16" s="92" t="s">
        <v>162</v>
      </c>
      <c r="B16" s="93" t="s">
        <v>162</v>
      </c>
      <c r="C16" s="93" t="s">
        <v>162</v>
      </c>
      <c r="D16" s="15" t="s">
        <v>194</v>
      </c>
      <c r="E16" s="64">
        <v>26</v>
      </c>
      <c r="F16" s="64">
        <v>40</v>
      </c>
      <c r="G16" s="63">
        <f t="shared" si="0"/>
        <v>0</v>
      </c>
      <c r="H16" s="94" t="s">
        <v>162</v>
      </c>
    </row>
    <row r="17" spans="1:8" s="3" customFormat="1" ht="39.950000000000003" customHeight="1">
      <c r="A17" s="92" t="s">
        <v>162</v>
      </c>
      <c r="B17" s="93" t="s">
        <v>162</v>
      </c>
      <c r="C17" s="93" t="s">
        <v>162</v>
      </c>
      <c r="D17" s="15" t="s">
        <v>509</v>
      </c>
      <c r="E17" s="64">
        <v>9.75</v>
      </c>
      <c r="F17" s="64">
        <v>15</v>
      </c>
      <c r="G17" s="63">
        <f t="shared" si="0"/>
        <v>0</v>
      </c>
      <c r="H17" s="94" t="s">
        <v>162</v>
      </c>
    </row>
    <row r="18" spans="1:8" s="3" customFormat="1" ht="39.950000000000003" customHeight="1">
      <c r="A18" s="92" t="s">
        <v>162</v>
      </c>
      <c r="B18" s="93" t="s">
        <v>162</v>
      </c>
      <c r="C18" s="93" t="s">
        <v>162</v>
      </c>
      <c r="D18" s="15" t="s">
        <v>396</v>
      </c>
      <c r="E18" s="64">
        <v>6.5</v>
      </c>
      <c r="F18" s="64">
        <v>10</v>
      </c>
      <c r="G18" s="63">
        <f t="shared" si="0"/>
        <v>0</v>
      </c>
      <c r="H18" s="94" t="s">
        <v>162</v>
      </c>
    </row>
    <row r="19" spans="1:8" s="3" customFormat="1" ht="39.950000000000003" customHeight="1">
      <c r="A19" s="92" t="s">
        <v>162</v>
      </c>
      <c r="B19" s="93" t="s">
        <v>162</v>
      </c>
      <c r="C19" s="93" t="s">
        <v>162</v>
      </c>
      <c r="D19" s="15" t="s">
        <v>177</v>
      </c>
      <c r="E19" s="64">
        <v>6.5</v>
      </c>
      <c r="F19" s="64">
        <v>10</v>
      </c>
      <c r="G19" s="63">
        <f t="shared" si="0"/>
        <v>0</v>
      </c>
      <c r="H19" s="94" t="s">
        <v>162</v>
      </c>
    </row>
    <row r="20" spans="1:8" s="3" customFormat="1" ht="39.950000000000003" customHeight="1">
      <c r="A20" s="92" t="s">
        <v>162</v>
      </c>
      <c r="B20" s="93" t="s">
        <v>162</v>
      </c>
      <c r="C20" s="93" t="s">
        <v>162</v>
      </c>
      <c r="D20" s="15" t="s">
        <v>318</v>
      </c>
      <c r="E20" s="64">
        <v>1.95</v>
      </c>
      <c r="F20" s="64">
        <v>3</v>
      </c>
      <c r="G20" s="63">
        <f t="shared" si="0"/>
        <v>0</v>
      </c>
      <c r="H20" s="94" t="s">
        <v>162</v>
      </c>
    </row>
    <row r="21" spans="1:8" s="3" customFormat="1" ht="39.950000000000003" customHeight="1">
      <c r="A21" s="92" t="s">
        <v>162</v>
      </c>
      <c r="B21" s="93" t="s">
        <v>162</v>
      </c>
      <c r="C21" s="93" t="s">
        <v>162</v>
      </c>
      <c r="D21" s="15" t="s">
        <v>181</v>
      </c>
      <c r="E21" s="64">
        <v>0.65</v>
      </c>
      <c r="F21" s="64">
        <v>1</v>
      </c>
      <c r="G21" s="63">
        <f t="shared" si="0"/>
        <v>0</v>
      </c>
      <c r="H21" s="94" t="s">
        <v>162</v>
      </c>
    </row>
    <row r="22" spans="1:8" s="3" customFormat="1" ht="39.950000000000003" customHeight="1">
      <c r="A22" s="92" t="s">
        <v>162</v>
      </c>
      <c r="B22" s="93" t="s">
        <v>162</v>
      </c>
      <c r="C22" s="93" t="s">
        <v>162</v>
      </c>
      <c r="D22" s="15" t="s">
        <v>174</v>
      </c>
      <c r="E22" s="64">
        <v>7.0000000000000007E-2</v>
      </c>
      <c r="F22" s="64">
        <v>0.1</v>
      </c>
      <c r="G22" s="63">
        <f t="shared" si="0"/>
        <v>0</v>
      </c>
      <c r="H22" s="94" t="s">
        <v>162</v>
      </c>
    </row>
    <row r="23" spans="1:8" s="3" customFormat="1" ht="39.950000000000003" customHeight="1">
      <c r="A23" s="92" t="s">
        <v>162</v>
      </c>
      <c r="B23" s="93" t="s">
        <v>162</v>
      </c>
      <c r="C23" s="93" t="s">
        <v>510</v>
      </c>
      <c r="D23" s="15" t="s">
        <v>239</v>
      </c>
      <c r="E23" s="64">
        <v>9.75</v>
      </c>
      <c r="F23" s="64">
        <v>15</v>
      </c>
      <c r="G23" s="63">
        <f t="shared" si="0"/>
        <v>0</v>
      </c>
      <c r="H23" s="94" t="s">
        <v>594</v>
      </c>
    </row>
    <row r="24" spans="1:8" s="3" customFormat="1" ht="39.950000000000003" customHeight="1">
      <c r="A24" s="92" t="s">
        <v>162</v>
      </c>
      <c r="B24" s="93" t="s">
        <v>162</v>
      </c>
      <c r="C24" s="93" t="s">
        <v>162</v>
      </c>
      <c r="D24" s="15" t="s">
        <v>308</v>
      </c>
      <c r="E24" s="64">
        <v>6.5</v>
      </c>
      <c r="F24" s="64">
        <v>10</v>
      </c>
      <c r="G24" s="63">
        <f t="shared" si="0"/>
        <v>0</v>
      </c>
      <c r="H24" s="94" t="s">
        <v>162</v>
      </c>
    </row>
    <row r="25" spans="1:8" s="3" customFormat="1" ht="39.950000000000003" customHeight="1">
      <c r="A25" s="92" t="s">
        <v>162</v>
      </c>
      <c r="B25" s="93" t="s">
        <v>162</v>
      </c>
      <c r="C25" s="93" t="s">
        <v>162</v>
      </c>
      <c r="D25" s="15" t="s">
        <v>236</v>
      </c>
      <c r="E25" s="64">
        <v>1.3</v>
      </c>
      <c r="F25" s="64">
        <v>2</v>
      </c>
      <c r="G25" s="63">
        <f t="shared" si="0"/>
        <v>0</v>
      </c>
      <c r="H25" s="94" t="s">
        <v>162</v>
      </c>
    </row>
    <row r="26" spans="1:8" s="3" customFormat="1" ht="39.950000000000003" customHeight="1">
      <c r="A26" s="92" t="s">
        <v>162</v>
      </c>
      <c r="B26" s="93" t="s">
        <v>162</v>
      </c>
      <c r="C26" s="93" t="s">
        <v>162</v>
      </c>
      <c r="D26" s="15" t="s">
        <v>237</v>
      </c>
      <c r="E26" s="64">
        <v>0.65</v>
      </c>
      <c r="F26" s="64">
        <v>1</v>
      </c>
      <c r="G26" s="63">
        <f t="shared" si="0"/>
        <v>0</v>
      </c>
      <c r="H26" s="94" t="s">
        <v>162</v>
      </c>
    </row>
    <row r="27" spans="1:8" s="3" customFormat="1" ht="39.950000000000003" customHeight="1">
      <c r="A27" s="92" t="s">
        <v>162</v>
      </c>
      <c r="B27" s="93" t="s">
        <v>162</v>
      </c>
      <c r="C27" s="93" t="s">
        <v>162</v>
      </c>
      <c r="D27" s="15" t="s">
        <v>181</v>
      </c>
      <c r="E27" s="64">
        <v>0.33</v>
      </c>
      <c r="F27" s="64">
        <v>0.5</v>
      </c>
      <c r="G27" s="63">
        <f t="shared" si="0"/>
        <v>0</v>
      </c>
      <c r="H27" s="94" t="s">
        <v>162</v>
      </c>
    </row>
    <row r="28" spans="1:8" s="3" customFormat="1" ht="39.950000000000003" customHeight="1">
      <c r="A28" s="92" t="s">
        <v>162</v>
      </c>
      <c r="B28" s="93" t="s">
        <v>162</v>
      </c>
      <c r="C28" s="93" t="s">
        <v>162</v>
      </c>
      <c r="D28" s="15" t="s">
        <v>376</v>
      </c>
      <c r="E28" s="64">
        <v>0.13</v>
      </c>
      <c r="F28" s="64">
        <v>0.2</v>
      </c>
      <c r="G28" s="63">
        <f t="shared" si="0"/>
        <v>0</v>
      </c>
      <c r="H28" s="94" t="s">
        <v>162</v>
      </c>
    </row>
    <row r="29" spans="1:8" s="3" customFormat="1" ht="39.950000000000003" customHeight="1">
      <c r="A29" s="92" t="s">
        <v>162</v>
      </c>
      <c r="B29" s="93" t="s">
        <v>162</v>
      </c>
      <c r="C29" s="93" t="s">
        <v>511</v>
      </c>
      <c r="D29" s="15" t="s">
        <v>221</v>
      </c>
      <c r="E29" s="64">
        <v>9.75</v>
      </c>
      <c r="F29" s="64">
        <v>15</v>
      </c>
      <c r="G29" s="63">
        <f t="shared" si="0"/>
        <v>0</v>
      </c>
      <c r="H29" s="94" t="s">
        <v>618</v>
      </c>
    </row>
    <row r="30" spans="1:8" s="3" customFormat="1" ht="39.950000000000003" customHeight="1">
      <c r="A30" s="92" t="s">
        <v>162</v>
      </c>
      <c r="B30" s="93" t="s">
        <v>162</v>
      </c>
      <c r="C30" s="93" t="s">
        <v>162</v>
      </c>
      <c r="D30" s="15" t="s">
        <v>487</v>
      </c>
      <c r="E30" s="64">
        <v>9.75</v>
      </c>
      <c r="F30" s="64">
        <v>15</v>
      </c>
      <c r="G30" s="63">
        <f t="shared" si="0"/>
        <v>0</v>
      </c>
      <c r="H30" s="94" t="s">
        <v>162</v>
      </c>
    </row>
    <row r="31" spans="1:8" s="3" customFormat="1" ht="39.950000000000003" customHeight="1">
      <c r="A31" s="92" t="s">
        <v>162</v>
      </c>
      <c r="B31" s="93" t="s">
        <v>162</v>
      </c>
      <c r="C31" s="93" t="s">
        <v>162</v>
      </c>
      <c r="D31" s="15" t="s">
        <v>417</v>
      </c>
      <c r="E31" s="64">
        <v>1.95</v>
      </c>
      <c r="F31" s="64">
        <v>3</v>
      </c>
      <c r="G31" s="63">
        <f t="shared" si="0"/>
        <v>0</v>
      </c>
      <c r="H31" s="94" t="s">
        <v>162</v>
      </c>
    </row>
    <row r="32" spans="1:8" s="3" customFormat="1" ht="39.950000000000003" customHeight="1">
      <c r="A32" s="92" t="s">
        <v>162</v>
      </c>
      <c r="B32" s="93" t="s">
        <v>162</v>
      </c>
      <c r="C32" s="93" t="s">
        <v>162</v>
      </c>
      <c r="D32" s="15" t="s">
        <v>512</v>
      </c>
      <c r="E32" s="64">
        <v>1.3</v>
      </c>
      <c r="F32" s="64">
        <v>2</v>
      </c>
      <c r="G32" s="63">
        <f t="shared" si="0"/>
        <v>0</v>
      </c>
      <c r="H32" s="94" t="s">
        <v>162</v>
      </c>
    </row>
    <row r="33" spans="1:8" s="3" customFormat="1" ht="39.950000000000003" customHeight="1">
      <c r="A33" s="92" t="s">
        <v>162</v>
      </c>
      <c r="B33" s="93" t="s">
        <v>162</v>
      </c>
      <c r="C33" s="93" t="s">
        <v>162</v>
      </c>
      <c r="D33" s="15" t="s">
        <v>185</v>
      </c>
      <c r="E33" s="64">
        <v>0.13</v>
      </c>
      <c r="F33" s="64">
        <v>0.2</v>
      </c>
      <c r="G33" s="63">
        <f t="shared" si="0"/>
        <v>0</v>
      </c>
      <c r="H33" s="94" t="s">
        <v>162</v>
      </c>
    </row>
    <row r="34" spans="1:8" s="3" customFormat="1" ht="39.950000000000003" customHeight="1">
      <c r="A34" s="92" t="s">
        <v>162</v>
      </c>
      <c r="B34" s="93" t="s">
        <v>162</v>
      </c>
      <c r="C34" s="93" t="s">
        <v>162</v>
      </c>
      <c r="D34" s="15" t="s">
        <v>513</v>
      </c>
      <c r="E34" s="64">
        <v>0.13</v>
      </c>
      <c r="F34" s="64">
        <v>0.2</v>
      </c>
      <c r="G34" s="63">
        <f t="shared" si="0"/>
        <v>0</v>
      </c>
      <c r="H34" s="94" t="s">
        <v>162</v>
      </c>
    </row>
    <row r="35" spans="1:8" s="3" customFormat="1" ht="39.950000000000003" customHeight="1">
      <c r="A35" s="92" t="s">
        <v>162</v>
      </c>
      <c r="B35" s="93" t="s">
        <v>162</v>
      </c>
      <c r="C35" s="52" t="s">
        <v>187</v>
      </c>
      <c r="D35" s="15" t="s">
        <v>188</v>
      </c>
      <c r="E35" s="64">
        <v>13</v>
      </c>
      <c r="F35" s="64">
        <v>20</v>
      </c>
      <c r="G35" s="63">
        <f t="shared" si="0"/>
        <v>0</v>
      </c>
      <c r="H35" s="51" t="s">
        <v>189</v>
      </c>
    </row>
    <row r="36" spans="1:8" s="3" customFormat="1" ht="39.950000000000003" customHeight="1">
      <c r="A36" s="92" t="s">
        <v>162</v>
      </c>
      <c r="B36" s="93" t="s">
        <v>190</v>
      </c>
      <c r="C36" s="52" t="s">
        <v>313</v>
      </c>
      <c r="D36" s="15" t="s">
        <v>314</v>
      </c>
      <c r="E36" s="64">
        <v>32.5</v>
      </c>
      <c r="F36" s="64">
        <v>50</v>
      </c>
      <c r="G36" s="63">
        <f t="shared" si="0"/>
        <v>0</v>
      </c>
      <c r="H36" s="51" t="s">
        <v>189</v>
      </c>
    </row>
    <row r="37" spans="1:8" s="3" customFormat="1" ht="39.950000000000003" customHeight="1">
      <c r="A37" s="92" t="s">
        <v>162</v>
      </c>
      <c r="B37" s="93" t="s">
        <v>162</v>
      </c>
      <c r="C37" s="52" t="s">
        <v>193</v>
      </c>
      <c r="D37" s="15" t="s">
        <v>194</v>
      </c>
      <c r="E37" s="64">
        <v>97.5</v>
      </c>
      <c r="F37" s="64">
        <v>150</v>
      </c>
      <c r="G37" s="63">
        <f t="shared" si="0"/>
        <v>0</v>
      </c>
      <c r="H37" s="51" t="s">
        <v>189</v>
      </c>
    </row>
    <row r="38" spans="1:8" ht="18">
      <c r="A38" s="12"/>
      <c r="B38" s="12"/>
      <c r="C38" s="12"/>
      <c r="D38" s="12"/>
      <c r="E38" s="13"/>
      <c r="F38" s="13"/>
      <c r="G38" s="14"/>
      <c r="H38" s="12"/>
    </row>
    <row r="39" spans="1:8" ht="18">
      <c r="A39" s="12"/>
      <c r="B39" s="12"/>
      <c r="C39" s="12"/>
      <c r="D39" s="12"/>
      <c r="E39" s="13"/>
      <c r="F39" s="13"/>
      <c r="G39" s="14"/>
      <c r="H39" s="12"/>
    </row>
    <row r="40" spans="1:8" ht="18">
      <c r="A40" s="12"/>
      <c r="B40" s="12"/>
      <c r="C40" s="12"/>
      <c r="D40" s="12"/>
      <c r="E40" s="13"/>
      <c r="F40" s="13"/>
      <c r="G40" s="14"/>
      <c r="H40" s="12"/>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sheetData>
  <sheetProtection formatRows="0" insertRows="0" deleteRows="0"/>
  <mergeCells count="26">
    <mergeCell ref="D6:D7"/>
    <mergeCell ref="E6:F6"/>
    <mergeCell ref="G6:G7"/>
    <mergeCell ref="A1:H1"/>
    <mergeCell ref="A2:C2"/>
    <mergeCell ref="D2:G2"/>
    <mergeCell ref="H2:H4"/>
    <mergeCell ref="A3:B3"/>
    <mergeCell ref="D3:G4"/>
    <mergeCell ref="A4:B4"/>
    <mergeCell ref="C29:C34"/>
    <mergeCell ref="H29:H34"/>
    <mergeCell ref="B36:B37"/>
    <mergeCell ref="H6:H7"/>
    <mergeCell ref="A8:A37"/>
    <mergeCell ref="B8:B13"/>
    <mergeCell ref="C8:C13"/>
    <mergeCell ref="H8:H13"/>
    <mergeCell ref="B14:B35"/>
    <mergeCell ref="C14:C22"/>
    <mergeCell ref="H14:H22"/>
    <mergeCell ref="C23:C28"/>
    <mergeCell ref="H23:H28"/>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H63"/>
  <sheetViews>
    <sheetView showGridLines="0" view="pageBreakPreview" topLeftCell="A23" zoomScale="70" zoomScaleNormal="70" zoomScaleSheetLayoutView="70" workbookViewId="0">
      <selection activeCell="E57" sqref="E5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157</v>
      </c>
      <c r="B1" s="98"/>
      <c r="C1" s="98"/>
      <c r="D1" s="98"/>
      <c r="E1" s="98"/>
      <c r="F1" s="98"/>
      <c r="G1" s="98"/>
      <c r="H1" s="98"/>
    </row>
    <row r="2" spans="1:8" s="2" customFormat="1" ht="39.950000000000003" customHeight="1">
      <c r="A2" s="99" t="s">
        <v>6</v>
      </c>
      <c r="B2" s="100"/>
      <c r="C2" s="101"/>
      <c r="D2" s="102" t="s">
        <v>8</v>
      </c>
      <c r="E2" s="102"/>
      <c r="F2" s="102"/>
      <c r="G2" s="102"/>
      <c r="H2" s="103"/>
    </row>
    <row r="3" spans="1:8" s="2" customFormat="1" ht="39.950000000000003" customHeight="1">
      <c r="A3" s="104" t="s">
        <v>0</v>
      </c>
      <c r="B3" s="105"/>
      <c r="C3" s="8"/>
      <c r="D3" s="106" t="s">
        <v>11</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95" t="s">
        <v>2</v>
      </c>
      <c r="B6" s="95" t="s">
        <v>3</v>
      </c>
      <c r="C6" s="95" t="s">
        <v>4</v>
      </c>
      <c r="D6" s="95" t="s">
        <v>5</v>
      </c>
      <c r="E6" s="95" t="s">
        <v>10</v>
      </c>
      <c r="F6" s="95"/>
      <c r="G6" s="96" t="s">
        <v>7</v>
      </c>
      <c r="H6" s="95" t="s">
        <v>9</v>
      </c>
    </row>
    <row r="7" spans="1:8" s="2" customFormat="1" ht="39.950000000000003" customHeight="1">
      <c r="A7" s="95"/>
      <c r="B7" s="95"/>
      <c r="C7" s="95"/>
      <c r="D7" s="95"/>
      <c r="E7" s="11" t="s">
        <v>0</v>
      </c>
      <c r="F7" s="11" t="s">
        <v>1</v>
      </c>
      <c r="G7" s="97"/>
      <c r="H7" s="95"/>
    </row>
    <row r="8" spans="1:8" s="3" customFormat="1" ht="39.950000000000003" customHeight="1">
      <c r="A8" s="92" t="s">
        <v>514</v>
      </c>
      <c r="B8" s="93" t="s">
        <v>159</v>
      </c>
      <c r="C8" s="93" t="s">
        <v>23</v>
      </c>
      <c r="D8" s="15" t="s">
        <v>168</v>
      </c>
      <c r="E8" s="64">
        <v>13</v>
      </c>
      <c r="F8" s="64">
        <v>20</v>
      </c>
      <c r="G8" s="63">
        <f t="shared" ref="G8:G40" si="0">($C$3*E8)+($C$4*F8)</f>
        <v>0</v>
      </c>
      <c r="H8" s="94" t="s">
        <v>583</v>
      </c>
    </row>
    <row r="9" spans="1:8" s="3" customFormat="1" ht="39.950000000000003" customHeight="1">
      <c r="A9" s="92" t="s">
        <v>162</v>
      </c>
      <c r="B9" s="93" t="s">
        <v>162</v>
      </c>
      <c r="C9" s="93" t="s">
        <v>162</v>
      </c>
      <c r="D9" s="15" t="s">
        <v>294</v>
      </c>
      <c r="E9" s="64">
        <v>9.75</v>
      </c>
      <c r="F9" s="64">
        <v>15</v>
      </c>
      <c r="G9" s="63">
        <f t="shared" si="0"/>
        <v>0</v>
      </c>
      <c r="H9" s="94" t="s">
        <v>162</v>
      </c>
    </row>
    <row r="10" spans="1:8" s="3" customFormat="1" ht="39.950000000000003" customHeight="1">
      <c r="A10" s="92" t="s">
        <v>162</v>
      </c>
      <c r="B10" s="93" t="s">
        <v>162</v>
      </c>
      <c r="C10" s="93" t="s">
        <v>162</v>
      </c>
      <c r="D10" s="15" t="s">
        <v>219</v>
      </c>
      <c r="E10" s="64">
        <v>3.25</v>
      </c>
      <c r="F10" s="64">
        <v>5</v>
      </c>
      <c r="G10" s="63">
        <f t="shared" si="0"/>
        <v>0</v>
      </c>
      <c r="H10" s="94" t="s">
        <v>162</v>
      </c>
    </row>
    <row r="11" spans="1:8" s="3" customFormat="1" ht="39.950000000000003" customHeight="1">
      <c r="A11" s="92" t="s">
        <v>162</v>
      </c>
      <c r="B11" s="93" t="s">
        <v>162</v>
      </c>
      <c r="C11" s="93" t="s">
        <v>162</v>
      </c>
      <c r="D11" s="15" t="s">
        <v>164</v>
      </c>
      <c r="E11" s="64">
        <v>0.33</v>
      </c>
      <c r="F11" s="64">
        <v>0.5</v>
      </c>
      <c r="G11" s="63">
        <f t="shared" si="0"/>
        <v>0</v>
      </c>
      <c r="H11" s="94" t="s">
        <v>162</v>
      </c>
    </row>
    <row r="12" spans="1:8" s="3" customFormat="1" ht="39.950000000000003" customHeight="1">
      <c r="A12" s="92" t="s">
        <v>162</v>
      </c>
      <c r="B12" s="93" t="s">
        <v>162</v>
      </c>
      <c r="C12" s="93" t="s">
        <v>162</v>
      </c>
      <c r="D12" s="15" t="s">
        <v>165</v>
      </c>
      <c r="E12" s="64">
        <v>7.0000000000000007E-2</v>
      </c>
      <c r="F12" s="64">
        <v>0.1</v>
      </c>
      <c r="G12" s="63">
        <f t="shared" si="0"/>
        <v>0</v>
      </c>
      <c r="H12" s="94" t="s">
        <v>162</v>
      </c>
    </row>
    <row r="13" spans="1:8" s="3" customFormat="1" ht="39.950000000000003" customHeight="1">
      <c r="A13" s="92"/>
      <c r="B13" s="110" t="s">
        <v>166</v>
      </c>
      <c r="C13" s="52" t="s">
        <v>198</v>
      </c>
      <c r="D13" s="15" t="s">
        <v>168</v>
      </c>
      <c r="E13" s="64">
        <v>35.75</v>
      </c>
      <c r="F13" s="64">
        <v>0</v>
      </c>
      <c r="G13" s="63">
        <f t="shared" si="0"/>
        <v>0</v>
      </c>
      <c r="H13" s="51" t="s">
        <v>199</v>
      </c>
    </row>
    <row r="14" spans="1:8" s="3" customFormat="1" ht="39.950000000000003" customHeight="1">
      <c r="A14" s="92" t="s">
        <v>162</v>
      </c>
      <c r="B14" s="111"/>
      <c r="C14" s="93" t="s">
        <v>268</v>
      </c>
      <c r="D14" s="15" t="s">
        <v>168</v>
      </c>
      <c r="E14" s="64">
        <v>0</v>
      </c>
      <c r="F14" s="64">
        <v>50</v>
      </c>
      <c r="G14" s="63">
        <f t="shared" si="0"/>
        <v>0</v>
      </c>
      <c r="H14" s="94" t="s">
        <v>269</v>
      </c>
    </row>
    <row r="15" spans="1:8" s="3" customFormat="1" ht="39.950000000000003" customHeight="1">
      <c r="A15" s="92" t="s">
        <v>162</v>
      </c>
      <c r="B15" s="111"/>
      <c r="C15" s="93" t="s">
        <v>162</v>
      </c>
      <c r="D15" s="15" t="s">
        <v>270</v>
      </c>
      <c r="E15" s="64">
        <v>0</v>
      </c>
      <c r="F15" s="64">
        <v>5</v>
      </c>
      <c r="G15" s="63">
        <f t="shared" si="0"/>
        <v>0</v>
      </c>
      <c r="H15" s="94" t="s">
        <v>162</v>
      </c>
    </row>
    <row r="16" spans="1:8" s="3" customFormat="1" ht="39.950000000000003" customHeight="1">
      <c r="A16" s="92" t="s">
        <v>162</v>
      </c>
      <c r="B16" s="111"/>
      <c r="C16" s="93" t="s">
        <v>515</v>
      </c>
      <c r="D16" s="15" t="s">
        <v>389</v>
      </c>
      <c r="E16" s="64">
        <v>9.75</v>
      </c>
      <c r="F16" s="64">
        <v>15</v>
      </c>
      <c r="G16" s="63">
        <f t="shared" si="0"/>
        <v>0</v>
      </c>
      <c r="H16" s="94" t="s">
        <v>595</v>
      </c>
    </row>
    <row r="17" spans="1:8" s="3" customFormat="1" ht="39.950000000000003" customHeight="1">
      <c r="A17" s="92" t="s">
        <v>162</v>
      </c>
      <c r="B17" s="111"/>
      <c r="C17" s="93" t="s">
        <v>162</v>
      </c>
      <c r="D17" s="15" t="s">
        <v>300</v>
      </c>
      <c r="E17" s="64">
        <v>3.25</v>
      </c>
      <c r="F17" s="64">
        <v>5</v>
      </c>
      <c r="G17" s="63">
        <f t="shared" si="0"/>
        <v>0</v>
      </c>
      <c r="H17" s="94" t="s">
        <v>162</v>
      </c>
    </row>
    <row r="18" spans="1:8" s="3" customFormat="1" ht="39.950000000000003" customHeight="1">
      <c r="A18" s="92" t="s">
        <v>162</v>
      </c>
      <c r="B18" s="111"/>
      <c r="C18" s="93" t="s">
        <v>162</v>
      </c>
      <c r="D18" s="15" t="s">
        <v>204</v>
      </c>
      <c r="E18" s="64">
        <v>3.25</v>
      </c>
      <c r="F18" s="64">
        <v>5</v>
      </c>
      <c r="G18" s="63">
        <f t="shared" si="0"/>
        <v>0</v>
      </c>
      <c r="H18" s="94" t="s">
        <v>162</v>
      </c>
    </row>
    <row r="19" spans="1:8" s="3" customFormat="1" ht="39.950000000000003" customHeight="1">
      <c r="A19" s="92" t="s">
        <v>162</v>
      </c>
      <c r="B19" s="111"/>
      <c r="C19" s="93" t="s">
        <v>162</v>
      </c>
      <c r="D19" s="15" t="s">
        <v>219</v>
      </c>
      <c r="E19" s="64">
        <v>1.95</v>
      </c>
      <c r="F19" s="64">
        <v>3</v>
      </c>
      <c r="G19" s="63">
        <f t="shared" si="0"/>
        <v>0</v>
      </c>
      <c r="H19" s="94" t="s">
        <v>162</v>
      </c>
    </row>
    <row r="20" spans="1:8" s="3" customFormat="1" ht="39.950000000000003" customHeight="1">
      <c r="A20" s="92" t="s">
        <v>162</v>
      </c>
      <c r="B20" s="111"/>
      <c r="C20" s="93" t="s">
        <v>162</v>
      </c>
      <c r="D20" s="15" t="s">
        <v>237</v>
      </c>
      <c r="E20" s="64">
        <v>0.65</v>
      </c>
      <c r="F20" s="64">
        <v>1</v>
      </c>
      <c r="G20" s="63">
        <f t="shared" si="0"/>
        <v>0</v>
      </c>
      <c r="H20" s="94" t="s">
        <v>162</v>
      </c>
    </row>
    <row r="21" spans="1:8" s="3" customFormat="1" ht="39.950000000000003" customHeight="1">
      <c r="A21" s="92" t="s">
        <v>162</v>
      </c>
      <c r="B21" s="111"/>
      <c r="C21" s="93" t="s">
        <v>162</v>
      </c>
      <c r="D21" s="15" t="s">
        <v>206</v>
      </c>
      <c r="E21" s="64">
        <v>0.65</v>
      </c>
      <c r="F21" s="64">
        <v>1</v>
      </c>
      <c r="G21" s="63">
        <f t="shared" si="0"/>
        <v>0</v>
      </c>
      <c r="H21" s="94" t="s">
        <v>162</v>
      </c>
    </row>
    <row r="22" spans="1:8" s="3" customFormat="1" ht="39.950000000000003" customHeight="1">
      <c r="A22" s="92" t="s">
        <v>162</v>
      </c>
      <c r="B22" s="111"/>
      <c r="C22" s="93" t="s">
        <v>162</v>
      </c>
      <c r="D22" s="15" t="s">
        <v>179</v>
      </c>
      <c r="E22" s="64">
        <v>0.13</v>
      </c>
      <c r="F22" s="64">
        <v>0.2</v>
      </c>
      <c r="G22" s="63">
        <f t="shared" si="0"/>
        <v>0</v>
      </c>
      <c r="H22" s="94" t="s">
        <v>162</v>
      </c>
    </row>
    <row r="23" spans="1:8" s="3" customFormat="1" ht="39.950000000000003" customHeight="1">
      <c r="A23" s="92" t="s">
        <v>162</v>
      </c>
      <c r="B23" s="111"/>
      <c r="C23" s="93" t="s">
        <v>162</v>
      </c>
      <c r="D23" s="15" t="s">
        <v>174</v>
      </c>
      <c r="E23" s="64">
        <v>7.0000000000000007E-2</v>
      </c>
      <c r="F23" s="64">
        <v>0.1</v>
      </c>
      <c r="G23" s="63">
        <f t="shared" si="0"/>
        <v>0</v>
      </c>
      <c r="H23" s="94" t="s">
        <v>162</v>
      </c>
    </row>
    <row r="24" spans="1:8" s="3" customFormat="1" ht="39.950000000000003" customHeight="1">
      <c r="A24" s="92" t="s">
        <v>162</v>
      </c>
      <c r="B24" s="111"/>
      <c r="C24" s="93" t="s">
        <v>516</v>
      </c>
      <c r="D24" s="15" t="s">
        <v>254</v>
      </c>
      <c r="E24" s="64">
        <v>26</v>
      </c>
      <c r="F24" s="64">
        <v>40</v>
      </c>
      <c r="G24" s="63">
        <f t="shared" si="0"/>
        <v>0</v>
      </c>
      <c r="H24" s="94" t="s">
        <v>584</v>
      </c>
    </row>
    <row r="25" spans="1:8" s="3" customFormat="1" ht="39.950000000000003" customHeight="1">
      <c r="A25" s="92" t="s">
        <v>162</v>
      </c>
      <c r="B25" s="111"/>
      <c r="C25" s="93" t="s">
        <v>162</v>
      </c>
      <c r="D25" s="15" t="s">
        <v>172</v>
      </c>
      <c r="E25" s="64">
        <v>3.25</v>
      </c>
      <c r="F25" s="64">
        <v>5</v>
      </c>
      <c r="G25" s="63">
        <f t="shared" si="0"/>
        <v>0</v>
      </c>
      <c r="H25" s="94" t="s">
        <v>162</v>
      </c>
    </row>
    <row r="26" spans="1:8" s="3" customFormat="1" ht="39.950000000000003" customHeight="1">
      <c r="A26" s="92" t="s">
        <v>162</v>
      </c>
      <c r="B26" s="111"/>
      <c r="C26" s="93" t="s">
        <v>162</v>
      </c>
      <c r="D26" s="15" t="s">
        <v>517</v>
      </c>
      <c r="E26" s="64">
        <v>3.25</v>
      </c>
      <c r="F26" s="64">
        <v>5</v>
      </c>
      <c r="G26" s="63">
        <f t="shared" si="0"/>
        <v>0</v>
      </c>
      <c r="H26" s="94" t="s">
        <v>162</v>
      </c>
    </row>
    <row r="27" spans="1:8" s="3" customFormat="1" ht="39.950000000000003" customHeight="1">
      <c r="A27" s="92" t="s">
        <v>162</v>
      </c>
      <c r="B27" s="111"/>
      <c r="C27" s="93" t="s">
        <v>162</v>
      </c>
      <c r="D27" s="15" t="s">
        <v>169</v>
      </c>
      <c r="E27" s="64">
        <v>1.3</v>
      </c>
      <c r="F27" s="64">
        <v>2</v>
      </c>
      <c r="G27" s="63">
        <f t="shared" si="0"/>
        <v>0</v>
      </c>
      <c r="H27" s="94" t="s">
        <v>162</v>
      </c>
    </row>
    <row r="28" spans="1:8" s="3" customFormat="1" ht="39.950000000000003" customHeight="1">
      <c r="A28" s="92" t="s">
        <v>162</v>
      </c>
      <c r="B28" s="111"/>
      <c r="C28" s="93" t="s">
        <v>162</v>
      </c>
      <c r="D28" s="15" t="s">
        <v>587</v>
      </c>
      <c r="E28" s="64">
        <v>1.3</v>
      </c>
      <c r="F28" s="64">
        <v>2</v>
      </c>
      <c r="G28" s="63">
        <f t="shared" si="0"/>
        <v>0</v>
      </c>
      <c r="H28" s="94" t="s">
        <v>162</v>
      </c>
    </row>
    <row r="29" spans="1:8" s="3" customFormat="1" ht="39.950000000000003" customHeight="1">
      <c r="A29" s="92" t="s">
        <v>162</v>
      </c>
      <c r="B29" s="111"/>
      <c r="C29" s="93" t="s">
        <v>162</v>
      </c>
      <c r="D29" s="15" t="s">
        <v>219</v>
      </c>
      <c r="E29" s="64">
        <v>0.97</v>
      </c>
      <c r="F29" s="64">
        <v>1.5</v>
      </c>
      <c r="G29" s="63">
        <f t="shared" si="0"/>
        <v>0</v>
      </c>
      <c r="H29" s="94" t="s">
        <v>162</v>
      </c>
    </row>
    <row r="30" spans="1:8" s="3" customFormat="1" ht="39.950000000000003" customHeight="1">
      <c r="A30" s="92" t="s">
        <v>162</v>
      </c>
      <c r="B30" s="111"/>
      <c r="C30" s="93" t="s">
        <v>162</v>
      </c>
      <c r="D30" s="15" t="s">
        <v>177</v>
      </c>
      <c r="E30" s="64">
        <v>0.97</v>
      </c>
      <c r="F30" s="64">
        <v>1.5</v>
      </c>
      <c r="G30" s="63">
        <f t="shared" si="0"/>
        <v>0</v>
      </c>
      <c r="H30" s="94" t="s">
        <v>162</v>
      </c>
    </row>
    <row r="31" spans="1:8" s="3" customFormat="1" ht="39.950000000000003" customHeight="1">
      <c r="A31" s="92" t="s">
        <v>162</v>
      </c>
      <c r="B31" s="111"/>
      <c r="C31" s="93" t="s">
        <v>162</v>
      </c>
      <c r="D31" s="15" t="s">
        <v>164</v>
      </c>
      <c r="E31" s="64">
        <v>0.65</v>
      </c>
      <c r="F31" s="64">
        <v>1</v>
      </c>
      <c r="G31" s="63">
        <f t="shared" si="0"/>
        <v>0</v>
      </c>
      <c r="H31" s="94" t="s">
        <v>162</v>
      </c>
    </row>
    <row r="32" spans="1:8" s="3" customFormat="1" ht="39.950000000000003" customHeight="1">
      <c r="A32" s="92" t="s">
        <v>162</v>
      </c>
      <c r="B32" s="111"/>
      <c r="C32" s="93" t="s">
        <v>162</v>
      </c>
      <c r="D32" s="15" t="s">
        <v>222</v>
      </c>
      <c r="E32" s="64">
        <v>0.33</v>
      </c>
      <c r="F32" s="64">
        <v>0.5</v>
      </c>
      <c r="G32" s="63">
        <f t="shared" si="0"/>
        <v>0</v>
      </c>
      <c r="H32" s="94" t="s">
        <v>162</v>
      </c>
    </row>
    <row r="33" spans="1:8" s="3" customFormat="1" ht="39.950000000000003" customHeight="1">
      <c r="A33" s="92" t="s">
        <v>162</v>
      </c>
      <c r="B33" s="111"/>
      <c r="C33" s="93" t="s">
        <v>154</v>
      </c>
      <c r="D33" s="15" t="s">
        <v>308</v>
      </c>
      <c r="E33" s="64">
        <v>32.5</v>
      </c>
      <c r="F33" s="64">
        <v>50</v>
      </c>
      <c r="G33" s="63">
        <f t="shared" si="0"/>
        <v>0</v>
      </c>
      <c r="H33" s="94" t="s">
        <v>585</v>
      </c>
    </row>
    <row r="34" spans="1:8" s="3" customFormat="1" ht="39.950000000000003" customHeight="1">
      <c r="A34" s="92" t="s">
        <v>162</v>
      </c>
      <c r="B34" s="111"/>
      <c r="C34" s="93" t="s">
        <v>162</v>
      </c>
      <c r="D34" s="15" t="s">
        <v>164</v>
      </c>
      <c r="E34" s="64">
        <v>0.65</v>
      </c>
      <c r="F34" s="64">
        <v>1</v>
      </c>
      <c r="G34" s="63">
        <f t="shared" si="0"/>
        <v>0</v>
      </c>
      <c r="H34" s="94" t="s">
        <v>162</v>
      </c>
    </row>
    <row r="35" spans="1:8" s="3" customFormat="1" ht="39.950000000000003" customHeight="1">
      <c r="A35" s="92" t="s">
        <v>162</v>
      </c>
      <c r="B35" s="111"/>
      <c r="C35" s="93" t="s">
        <v>162</v>
      </c>
      <c r="D35" s="15" t="s">
        <v>181</v>
      </c>
      <c r="E35" s="64">
        <v>0.33</v>
      </c>
      <c r="F35" s="64">
        <v>0.5</v>
      </c>
      <c r="G35" s="63">
        <f t="shared" si="0"/>
        <v>0</v>
      </c>
      <c r="H35" s="94" t="s">
        <v>162</v>
      </c>
    </row>
    <row r="36" spans="1:8" s="3" customFormat="1" ht="39.950000000000003" customHeight="1">
      <c r="A36" s="92" t="s">
        <v>162</v>
      </c>
      <c r="B36" s="111"/>
      <c r="C36" s="93" t="s">
        <v>162</v>
      </c>
      <c r="D36" s="15" t="s">
        <v>262</v>
      </c>
      <c r="E36" s="64">
        <v>0.33</v>
      </c>
      <c r="F36" s="64">
        <v>0.5</v>
      </c>
      <c r="G36" s="63">
        <f t="shared" si="0"/>
        <v>0</v>
      </c>
      <c r="H36" s="94" t="s">
        <v>162</v>
      </c>
    </row>
    <row r="37" spans="1:8" s="3" customFormat="1" ht="39.950000000000003" customHeight="1">
      <c r="A37" s="92" t="s">
        <v>162</v>
      </c>
      <c r="B37" s="111"/>
      <c r="C37" s="93" t="s">
        <v>162</v>
      </c>
      <c r="D37" s="15" t="s">
        <v>174</v>
      </c>
      <c r="E37" s="64">
        <v>7.0000000000000007E-2</v>
      </c>
      <c r="F37" s="64">
        <v>0.1</v>
      </c>
      <c r="G37" s="63">
        <f t="shared" si="0"/>
        <v>0</v>
      </c>
      <c r="H37" s="94" t="s">
        <v>162</v>
      </c>
    </row>
    <row r="38" spans="1:8" s="3" customFormat="1" ht="39.950000000000003" customHeight="1">
      <c r="A38" s="92" t="s">
        <v>162</v>
      </c>
      <c r="B38" s="112"/>
      <c r="C38" s="52" t="s">
        <v>187</v>
      </c>
      <c r="D38" s="15" t="s">
        <v>188</v>
      </c>
      <c r="E38" s="64">
        <v>13</v>
      </c>
      <c r="F38" s="64">
        <v>20</v>
      </c>
      <c r="G38" s="63">
        <f t="shared" si="0"/>
        <v>0</v>
      </c>
      <c r="H38" s="51" t="s">
        <v>189</v>
      </c>
    </row>
    <row r="39" spans="1:8" s="3" customFormat="1" ht="39.950000000000003" customHeight="1">
      <c r="A39" s="92" t="s">
        <v>162</v>
      </c>
      <c r="B39" s="93" t="s">
        <v>190</v>
      </c>
      <c r="C39" s="52" t="s">
        <v>518</v>
      </c>
      <c r="D39" s="15" t="s">
        <v>519</v>
      </c>
      <c r="E39" s="64">
        <v>29.25</v>
      </c>
      <c r="F39" s="64">
        <v>45</v>
      </c>
      <c r="G39" s="63">
        <f t="shared" si="0"/>
        <v>0</v>
      </c>
      <c r="H39" s="51" t="s">
        <v>520</v>
      </c>
    </row>
    <row r="40" spans="1:8" s="3" customFormat="1" ht="39.950000000000003" customHeight="1">
      <c r="A40" s="92" t="s">
        <v>162</v>
      </c>
      <c r="B40" s="93" t="s">
        <v>162</v>
      </c>
      <c r="C40" s="52" t="s">
        <v>193</v>
      </c>
      <c r="D40" s="15" t="s">
        <v>194</v>
      </c>
      <c r="E40" s="64">
        <v>97.5</v>
      </c>
      <c r="F40" s="64">
        <v>150</v>
      </c>
      <c r="G40" s="63">
        <f t="shared" si="0"/>
        <v>0</v>
      </c>
      <c r="H40" s="51" t="s">
        <v>189</v>
      </c>
    </row>
    <row r="41" spans="1:8" ht="18">
      <c r="A41" s="12"/>
      <c r="B41" s="12"/>
      <c r="C41" s="12"/>
      <c r="D41" s="12"/>
      <c r="E41" s="13"/>
      <c r="F41" s="13"/>
      <c r="G41" s="14"/>
      <c r="H41" s="12"/>
    </row>
    <row r="42" spans="1:8" ht="18">
      <c r="A42" s="12"/>
      <c r="B42" s="12"/>
      <c r="C42" s="12"/>
      <c r="D42" s="12"/>
      <c r="E42" s="13"/>
      <c r="F42" s="13"/>
      <c r="G42" s="14"/>
      <c r="H42" s="12"/>
    </row>
    <row r="43" spans="1:8" ht="18">
      <c r="A43" s="12"/>
      <c r="B43" s="12"/>
      <c r="C43" s="12"/>
      <c r="D43" s="12"/>
      <c r="E43" s="13"/>
      <c r="F43" s="13"/>
      <c r="G43" s="14"/>
      <c r="H43" s="12"/>
    </row>
    <row r="44" spans="1:8" ht="18">
      <c r="A44" s="12"/>
      <c r="B44" s="12"/>
      <c r="C44" s="12"/>
      <c r="D44" s="12"/>
      <c r="E44" s="13"/>
      <c r="F44" s="13"/>
      <c r="G44" s="14"/>
      <c r="H44" s="12"/>
    </row>
    <row r="45" spans="1:8" ht="18">
      <c r="A45" s="12"/>
      <c r="B45" s="12"/>
      <c r="C45" s="12"/>
      <c r="D45" s="12"/>
      <c r="E45" s="13"/>
      <c r="F45" s="13"/>
      <c r="G45" s="14"/>
      <c r="H45" s="12"/>
    </row>
    <row r="46" spans="1:8" ht="18">
      <c r="A46" s="12"/>
      <c r="B46" s="12"/>
      <c r="C46" s="12"/>
      <c r="D46" s="12"/>
      <c r="E46" s="13"/>
      <c r="F46" s="13"/>
      <c r="G46" s="14"/>
      <c r="H46" s="12"/>
    </row>
    <row r="47" spans="1:8" ht="18">
      <c r="A47" s="12"/>
      <c r="B47" s="12"/>
      <c r="C47" s="12"/>
      <c r="D47" s="12"/>
      <c r="E47" s="13"/>
      <c r="F47" s="13"/>
      <c r="G47" s="14"/>
      <c r="H47" s="12"/>
    </row>
    <row r="48" spans="1:8" ht="18">
      <c r="A48" s="12"/>
      <c r="B48" s="12"/>
      <c r="C48" s="12"/>
      <c r="D48" s="12"/>
      <c r="E48" s="13"/>
      <c r="F48" s="13"/>
      <c r="G48" s="14"/>
      <c r="H48" s="12"/>
    </row>
    <row r="49" spans="1:8" ht="18">
      <c r="A49" s="12"/>
      <c r="B49" s="12"/>
      <c r="C49" s="12"/>
      <c r="D49" s="12"/>
      <c r="E49" s="13"/>
      <c r="F49" s="13"/>
      <c r="G49" s="14"/>
      <c r="H49" s="12"/>
    </row>
    <row r="50" spans="1:8" ht="18">
      <c r="A50" s="12"/>
      <c r="B50" s="12"/>
      <c r="C50" s="12"/>
      <c r="D50" s="12"/>
      <c r="E50" s="13"/>
      <c r="F50" s="13"/>
      <c r="G50" s="14"/>
      <c r="H50" s="12"/>
    </row>
    <row r="51" spans="1:8" ht="18">
      <c r="A51" s="12"/>
      <c r="B51" s="12"/>
      <c r="C51" s="12"/>
      <c r="D51" s="12"/>
      <c r="E51" s="13"/>
      <c r="F51" s="13"/>
      <c r="G51" s="14"/>
      <c r="H51" s="12"/>
    </row>
    <row r="52" spans="1:8" ht="18">
      <c r="A52" s="12"/>
      <c r="B52" s="12"/>
      <c r="C52" s="12"/>
      <c r="D52" s="12"/>
      <c r="E52" s="13"/>
      <c r="F52" s="13"/>
      <c r="G52" s="14"/>
      <c r="H52" s="12"/>
    </row>
    <row r="53" spans="1:8" ht="18">
      <c r="A53" s="12"/>
      <c r="B53" s="12"/>
      <c r="C53" s="12"/>
      <c r="D53" s="12"/>
      <c r="E53" s="13"/>
      <c r="F53" s="13"/>
      <c r="G53" s="14"/>
      <c r="H53" s="12"/>
    </row>
    <row r="54" spans="1:8" ht="18">
      <c r="A54" s="12"/>
      <c r="B54" s="12"/>
      <c r="C54" s="12"/>
      <c r="D54" s="12"/>
      <c r="E54" s="13"/>
      <c r="F54" s="13"/>
      <c r="G54" s="14"/>
      <c r="H54" s="12"/>
    </row>
    <row r="55" spans="1:8" ht="18">
      <c r="A55" s="12"/>
      <c r="B55" s="12"/>
      <c r="C55" s="12"/>
      <c r="D55" s="12"/>
      <c r="E55" s="13"/>
      <c r="F55" s="13"/>
      <c r="G55" s="14"/>
      <c r="H55" s="12"/>
    </row>
    <row r="56" spans="1:8" ht="18">
      <c r="A56" s="12"/>
      <c r="B56" s="12"/>
      <c r="C56" s="12"/>
      <c r="D56" s="12"/>
      <c r="E56" s="13"/>
      <c r="F56" s="13"/>
      <c r="G56" s="14"/>
      <c r="H56" s="12"/>
    </row>
    <row r="57" spans="1:8" ht="18">
      <c r="A57" s="12"/>
      <c r="B57" s="12"/>
      <c r="C57" s="12"/>
      <c r="D57" s="12"/>
      <c r="E57" s="13"/>
      <c r="F57" s="13"/>
      <c r="G57" s="14"/>
      <c r="H57" s="12"/>
    </row>
    <row r="58" spans="1:8" ht="18">
      <c r="A58" s="12"/>
      <c r="B58" s="12"/>
      <c r="C58" s="12"/>
      <c r="D58" s="12"/>
      <c r="E58" s="13"/>
      <c r="F58" s="13"/>
      <c r="G58" s="14"/>
      <c r="H58" s="12"/>
    </row>
    <row r="59" spans="1:8" ht="18">
      <c r="A59" s="12"/>
      <c r="B59" s="12"/>
      <c r="C59" s="12"/>
      <c r="D59" s="12"/>
      <c r="E59" s="13"/>
      <c r="F59" s="13"/>
      <c r="G59" s="14"/>
      <c r="H59" s="12"/>
    </row>
    <row r="60" spans="1:8" ht="18">
      <c r="A60" s="12"/>
      <c r="B60" s="12"/>
      <c r="C60" s="12"/>
      <c r="D60" s="12"/>
      <c r="E60" s="13"/>
      <c r="F60" s="13"/>
      <c r="G60" s="14"/>
      <c r="H60" s="12"/>
    </row>
    <row r="61" spans="1:8" ht="18">
      <c r="A61" s="12"/>
      <c r="B61" s="12"/>
      <c r="C61" s="12"/>
      <c r="D61" s="12"/>
      <c r="E61" s="13"/>
      <c r="F61" s="13"/>
      <c r="G61" s="14"/>
      <c r="H61" s="12"/>
    </row>
    <row r="62" spans="1:8" ht="18">
      <c r="A62" s="12"/>
      <c r="B62" s="12"/>
      <c r="C62" s="12"/>
      <c r="D62" s="12"/>
      <c r="E62" s="13"/>
      <c r="F62" s="13"/>
      <c r="G62" s="14"/>
      <c r="H62" s="12"/>
    </row>
    <row r="63" spans="1:8" ht="18">
      <c r="A63" s="12"/>
      <c r="B63" s="12"/>
      <c r="C63" s="12"/>
      <c r="D63" s="12"/>
      <c r="E63" s="13"/>
      <c r="F63" s="13"/>
      <c r="G63" s="14"/>
      <c r="H63" s="12"/>
    </row>
  </sheetData>
  <sheetProtection formatRows="0" insertRows="0" deleteRows="0"/>
  <mergeCells count="28">
    <mergeCell ref="A1:H1"/>
    <mergeCell ref="A2:C2"/>
    <mergeCell ref="D2:G2"/>
    <mergeCell ref="H2:H4"/>
    <mergeCell ref="A3:B3"/>
    <mergeCell ref="D3:G4"/>
    <mergeCell ref="A4:B4"/>
    <mergeCell ref="H6:H7"/>
    <mergeCell ref="A8:A40"/>
    <mergeCell ref="B8:B12"/>
    <mergeCell ref="C8:C12"/>
    <mergeCell ref="H8:H12"/>
    <mergeCell ref="C14:C15"/>
    <mergeCell ref="H14:H15"/>
    <mergeCell ref="C16:C23"/>
    <mergeCell ref="H16:H23"/>
    <mergeCell ref="A6:A7"/>
    <mergeCell ref="B6:B7"/>
    <mergeCell ref="C6:C7"/>
    <mergeCell ref="D6:D7"/>
    <mergeCell ref="E6:F6"/>
    <mergeCell ref="G6:G7"/>
    <mergeCell ref="C24:C32"/>
    <mergeCell ref="H24:H32"/>
    <mergeCell ref="C33:C37"/>
    <mergeCell ref="H33:H37"/>
    <mergeCell ref="B39:B40"/>
    <mergeCell ref="B13:B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 지정된 범위</vt:lpstr>
      </vt:variant>
      <vt:variant>
        <vt:i4>27</vt:i4>
      </vt:variant>
    </vt:vector>
  </HeadingPairs>
  <TitlesOfParts>
    <vt:vector size="54" baseType="lpstr">
      <vt:lpstr>보존식라벨</vt:lpstr>
      <vt:lpstr>1일</vt:lpstr>
      <vt:lpstr>2일</vt:lpstr>
      <vt:lpstr>3일</vt:lpstr>
      <vt:lpstr>4일</vt:lpstr>
      <vt:lpstr>6일</vt:lpstr>
      <vt:lpstr>7일</vt:lpstr>
      <vt:lpstr>8일</vt:lpstr>
      <vt:lpstr>9일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2026-03-09T07:12:16Z</cp:lastPrinted>
  <dcterms:created xsi:type="dcterms:W3CDTF">2022-01-25T09:08:13Z</dcterms:created>
  <dcterms:modified xsi:type="dcterms:W3CDTF">2026-03-11T01:39:19Z</dcterms:modified>
</cp:coreProperties>
</file>